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mchutkerashvili\Desktop\tenderebi\CMC - JCI\ტენდერზე ასატვირთი\"/>
    </mc:Choice>
  </mc:AlternateContent>
  <xr:revisionPtr revIDLastSave="0" documentId="13_ncr:1_{4DF7BF1E-AC26-412C-B34D-817656A374F4}" xr6:coauthVersionLast="47" xr6:coauthVersionMax="47" xr10:uidLastSave="{00000000-0000-0000-0000-000000000000}"/>
  <bookViews>
    <workbookView xWindow="-110" yWindow="-110" windowWidth="22620" windowHeight="136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86" i="1" l="1"/>
  <c r="I186" i="1"/>
  <c r="G186" i="1"/>
  <c r="K185" i="1"/>
  <c r="I185" i="1"/>
  <c r="G185" i="1"/>
  <c r="E187" i="1" s="1"/>
  <c r="K184" i="1"/>
  <c r="I184" i="1"/>
  <c r="G184" i="1"/>
  <c r="K183" i="1"/>
  <c r="I183" i="1"/>
  <c r="G183" i="1"/>
  <c r="K181" i="1"/>
  <c r="L181" i="1" s="1"/>
  <c r="I181" i="1"/>
  <c r="G181" i="1"/>
  <c r="K180" i="1"/>
  <c r="I180" i="1"/>
  <c r="G180" i="1"/>
  <c r="K179" i="1"/>
  <c r="I179" i="1"/>
  <c r="G179" i="1"/>
  <c r="K178" i="1"/>
  <c r="I178" i="1"/>
  <c r="G178" i="1"/>
  <c r="K177" i="1"/>
  <c r="I177" i="1"/>
  <c r="G177" i="1"/>
  <c r="E182" i="1" s="1"/>
  <c r="I182" i="1" s="1"/>
  <c r="K176" i="1"/>
  <c r="I176" i="1"/>
  <c r="G176" i="1"/>
  <c r="K175" i="1"/>
  <c r="L175" i="1" s="1"/>
  <c r="I175" i="1"/>
  <c r="G175" i="1"/>
  <c r="K174" i="1"/>
  <c r="L174" i="1" s="1"/>
  <c r="I174" i="1"/>
  <c r="G174" i="1"/>
  <c r="K172" i="1"/>
  <c r="I172" i="1"/>
  <c r="G172" i="1"/>
  <c r="K171" i="1"/>
  <c r="I171" i="1"/>
  <c r="G171" i="1"/>
  <c r="K170" i="1"/>
  <c r="I170" i="1"/>
  <c r="G170" i="1"/>
  <c r="K169" i="1"/>
  <c r="I169" i="1"/>
  <c r="G169" i="1"/>
  <c r="K168" i="1"/>
  <c r="I168" i="1"/>
  <c r="G168" i="1"/>
  <c r="K167" i="1"/>
  <c r="L167" i="1" s="1"/>
  <c r="I167" i="1"/>
  <c r="G167" i="1"/>
  <c r="K166" i="1"/>
  <c r="I166" i="1"/>
  <c r="G166" i="1"/>
  <c r="K165" i="1"/>
  <c r="I165" i="1"/>
  <c r="G165" i="1"/>
  <c r="K164" i="1"/>
  <c r="I164" i="1"/>
  <c r="G164" i="1"/>
  <c r="K163" i="1"/>
  <c r="I163" i="1"/>
  <c r="G163" i="1"/>
  <c r="K162" i="1"/>
  <c r="I162" i="1"/>
  <c r="G162" i="1"/>
  <c r="K161" i="1"/>
  <c r="I161" i="1"/>
  <c r="G161" i="1"/>
  <c r="K160" i="1"/>
  <c r="I160" i="1"/>
  <c r="G160" i="1"/>
  <c r="K159" i="1"/>
  <c r="I159" i="1"/>
  <c r="L159" i="1" s="1"/>
  <c r="G159" i="1"/>
  <c r="K158" i="1"/>
  <c r="I158" i="1"/>
  <c r="G158" i="1"/>
  <c r="K157" i="1"/>
  <c r="I157" i="1"/>
  <c r="G157" i="1"/>
  <c r="I156" i="1"/>
  <c r="G156" i="1"/>
  <c r="E156" i="1"/>
  <c r="K156" i="1" s="1"/>
  <c r="L156" i="1" s="1"/>
  <c r="K155" i="1"/>
  <c r="I155" i="1"/>
  <c r="G155" i="1"/>
  <c r="E155" i="1"/>
  <c r="K154" i="1"/>
  <c r="L154" i="1" s="1"/>
  <c r="I154" i="1"/>
  <c r="E154" i="1"/>
  <c r="G154" i="1" s="1"/>
  <c r="K153" i="1"/>
  <c r="I153" i="1"/>
  <c r="G153" i="1"/>
  <c r="E153" i="1"/>
  <c r="K152" i="1"/>
  <c r="I152" i="1"/>
  <c r="G152" i="1"/>
  <c r="K150" i="1"/>
  <c r="I150" i="1"/>
  <c r="G150" i="1"/>
  <c r="K149" i="1"/>
  <c r="I149" i="1"/>
  <c r="G149" i="1"/>
  <c r="K148" i="1"/>
  <c r="I148" i="1"/>
  <c r="L148" i="1" s="1"/>
  <c r="G148" i="1"/>
  <c r="K147" i="1"/>
  <c r="I147" i="1"/>
  <c r="G147" i="1"/>
  <c r="K146" i="1"/>
  <c r="I146" i="1"/>
  <c r="G146" i="1"/>
  <c r="E151" i="1" s="1"/>
  <c r="K151" i="1" s="1"/>
  <c r="E145" i="1"/>
  <c r="I145" i="1" s="1"/>
  <c r="I144" i="1"/>
  <c r="G144" i="1"/>
  <c r="E144" i="1"/>
  <c r="K144" i="1" s="1"/>
  <c r="K143" i="1"/>
  <c r="I143" i="1"/>
  <c r="G143" i="1"/>
  <c r="E143" i="1"/>
  <c r="K142" i="1"/>
  <c r="I142" i="1"/>
  <c r="E142" i="1"/>
  <c r="G142" i="1" s="1"/>
  <c r="K141" i="1"/>
  <c r="G141" i="1"/>
  <c r="E141" i="1"/>
  <c r="I141" i="1" s="1"/>
  <c r="I140" i="1"/>
  <c r="G140" i="1"/>
  <c r="E140" i="1"/>
  <c r="K140" i="1" s="1"/>
  <c r="I139" i="1"/>
  <c r="E139" i="1"/>
  <c r="G139" i="1" s="1"/>
  <c r="K138" i="1"/>
  <c r="L138" i="1" s="1"/>
  <c r="I138" i="1"/>
  <c r="G138" i="1"/>
  <c r="K137" i="1"/>
  <c r="G137" i="1"/>
  <c r="E137" i="1"/>
  <c r="I137" i="1" s="1"/>
  <c r="I136" i="1"/>
  <c r="G136" i="1"/>
  <c r="E136" i="1"/>
  <c r="K136" i="1" s="1"/>
  <c r="L136" i="1" s="1"/>
  <c r="K135" i="1"/>
  <c r="I135" i="1"/>
  <c r="G135" i="1"/>
  <c r="E135" i="1"/>
  <c r="K134" i="1"/>
  <c r="I134" i="1"/>
  <c r="E134" i="1"/>
  <c r="G134" i="1" s="1"/>
  <c r="K133" i="1"/>
  <c r="L133" i="1" s="1"/>
  <c r="I133" i="1"/>
  <c r="G133" i="1"/>
  <c r="K132" i="1"/>
  <c r="G132" i="1"/>
  <c r="E132" i="1"/>
  <c r="I132" i="1" s="1"/>
  <c r="I131" i="1"/>
  <c r="G131" i="1"/>
  <c r="E131" i="1"/>
  <c r="K131" i="1" s="1"/>
  <c r="L131" i="1" s="1"/>
  <c r="K130" i="1"/>
  <c r="I130" i="1"/>
  <c r="G130" i="1"/>
  <c r="E130" i="1"/>
  <c r="K129" i="1"/>
  <c r="I129" i="1"/>
  <c r="E129" i="1"/>
  <c r="G129" i="1" s="1"/>
  <c r="K128" i="1"/>
  <c r="L128" i="1" s="1"/>
  <c r="I128" i="1"/>
  <c r="G128" i="1"/>
  <c r="D124" i="1"/>
  <c r="K121" i="1"/>
  <c r="I121" i="1"/>
  <c r="E121" i="1"/>
  <c r="K120" i="1"/>
  <c r="L120" i="1" s="1"/>
  <c r="G120" i="1"/>
  <c r="E120" i="1"/>
  <c r="I120" i="1" s="1"/>
  <c r="I119" i="1"/>
  <c r="G119" i="1"/>
  <c r="E119" i="1"/>
  <c r="K119" i="1" s="1"/>
  <c r="K118" i="1"/>
  <c r="I118" i="1"/>
  <c r="G118" i="1"/>
  <c r="K117" i="1"/>
  <c r="I117" i="1"/>
  <c r="G117" i="1"/>
  <c r="E117" i="1"/>
  <c r="E116" i="1"/>
  <c r="I116" i="1" s="1"/>
  <c r="I115" i="1"/>
  <c r="G115" i="1"/>
  <c r="E115" i="1"/>
  <c r="K115" i="1" s="1"/>
  <c r="K114" i="1"/>
  <c r="I114" i="1"/>
  <c r="G114" i="1"/>
  <c r="K113" i="1"/>
  <c r="I113" i="1"/>
  <c r="G113" i="1"/>
  <c r="E113" i="1"/>
  <c r="E112" i="1"/>
  <c r="G111" i="1"/>
  <c r="E111" i="1"/>
  <c r="E110" i="1"/>
  <c r="G110" i="1" s="1"/>
  <c r="K109" i="1"/>
  <c r="I109" i="1"/>
  <c r="G109" i="1"/>
  <c r="E109" i="1"/>
  <c r="I108" i="1"/>
  <c r="G108" i="1"/>
  <c r="E108" i="1"/>
  <c r="K108" i="1" s="1"/>
  <c r="K107" i="1"/>
  <c r="I107" i="1"/>
  <c r="G107" i="1"/>
  <c r="I106" i="1"/>
  <c r="L106" i="1" s="1"/>
  <c r="G106" i="1"/>
  <c r="E106" i="1"/>
  <c r="K106" i="1" s="1"/>
  <c r="K105" i="1"/>
  <c r="I105" i="1"/>
  <c r="G105" i="1"/>
  <c r="E105" i="1"/>
  <c r="K104" i="1"/>
  <c r="I104" i="1"/>
  <c r="G104" i="1"/>
  <c r="K103" i="1"/>
  <c r="G103" i="1"/>
  <c r="E103" i="1"/>
  <c r="I103" i="1" s="1"/>
  <c r="I102" i="1"/>
  <c r="G102" i="1"/>
  <c r="E102" i="1"/>
  <c r="K102" i="1" s="1"/>
  <c r="K101" i="1"/>
  <c r="I101" i="1"/>
  <c r="G101" i="1"/>
  <c r="E101" i="1"/>
  <c r="K100" i="1"/>
  <c r="I100" i="1"/>
  <c r="E100" i="1"/>
  <c r="G100" i="1" s="1"/>
  <c r="K99" i="1"/>
  <c r="G99" i="1"/>
  <c r="L99" i="1" s="1"/>
  <c r="E99" i="1"/>
  <c r="I99" i="1" s="1"/>
  <c r="I98" i="1"/>
  <c r="G98" i="1"/>
  <c r="E98" i="1"/>
  <c r="K98" i="1" s="1"/>
  <c r="K97" i="1"/>
  <c r="I97" i="1"/>
  <c r="E97" i="1"/>
  <c r="G97" i="1" s="1"/>
  <c r="K96" i="1"/>
  <c r="I96" i="1"/>
  <c r="G96" i="1"/>
  <c r="K95" i="1"/>
  <c r="I95" i="1"/>
  <c r="G95" i="1"/>
  <c r="K94" i="1"/>
  <c r="G94" i="1"/>
  <c r="E94" i="1"/>
  <c r="I94" i="1" s="1"/>
  <c r="L94" i="1" s="1"/>
  <c r="I93" i="1"/>
  <c r="G93" i="1"/>
  <c r="E93" i="1"/>
  <c r="K93" i="1" s="1"/>
  <c r="K92" i="1"/>
  <c r="L92" i="1" s="1"/>
  <c r="I92" i="1"/>
  <c r="G92" i="1"/>
  <c r="E92" i="1"/>
  <c r="K91" i="1"/>
  <c r="I91" i="1"/>
  <c r="E91" i="1"/>
  <c r="G91" i="1" s="1"/>
  <c r="E90" i="1"/>
  <c r="G90" i="1" s="1"/>
  <c r="K89" i="1"/>
  <c r="L89" i="1" s="1"/>
  <c r="I89" i="1"/>
  <c r="G89" i="1"/>
  <c r="K88" i="1"/>
  <c r="I88" i="1"/>
  <c r="G88" i="1"/>
  <c r="E87" i="1"/>
  <c r="G87" i="1" s="1"/>
  <c r="L87" i="1" s="1"/>
  <c r="G86" i="1"/>
  <c r="L86" i="1" s="1"/>
  <c r="G85" i="1"/>
  <c r="L85" i="1" s="1"/>
  <c r="E85" i="1"/>
  <c r="I83" i="1"/>
  <c r="L83" i="1" s="1"/>
  <c r="E83" i="1"/>
  <c r="E82" i="1"/>
  <c r="E84" i="1" s="1"/>
  <c r="K84" i="1" s="1"/>
  <c r="L84" i="1" s="1"/>
  <c r="K81" i="1"/>
  <c r="I81" i="1"/>
  <c r="K80" i="1"/>
  <c r="L80" i="1" s="1"/>
  <c r="I80" i="1"/>
  <c r="G80" i="1"/>
  <c r="E77" i="1"/>
  <c r="I77" i="1" s="1"/>
  <c r="I76" i="1"/>
  <c r="G76" i="1"/>
  <c r="E76" i="1"/>
  <c r="E81" i="1" s="1"/>
  <c r="G81" i="1" s="1"/>
  <c r="K75" i="1"/>
  <c r="I75" i="1"/>
  <c r="G75" i="1"/>
  <c r="E73" i="1"/>
  <c r="G72" i="1"/>
  <c r="E72" i="1"/>
  <c r="K69" i="1"/>
  <c r="E69" i="1"/>
  <c r="K67" i="1"/>
  <c r="I67" i="1"/>
  <c r="G67" i="1"/>
  <c r="E67" i="1"/>
  <c r="E71" i="1" s="1"/>
  <c r="K71" i="1" s="1"/>
  <c r="E66" i="1"/>
  <c r="G65" i="1"/>
  <c r="E65" i="1"/>
  <c r="I64" i="1"/>
  <c r="G64" i="1"/>
  <c r="E64" i="1"/>
  <c r="K64" i="1" s="1"/>
  <c r="K63" i="1"/>
  <c r="I63" i="1"/>
  <c r="E63" i="1"/>
  <c r="G63" i="1" s="1"/>
  <c r="K62" i="1"/>
  <c r="I62" i="1"/>
  <c r="G62" i="1"/>
  <c r="E61" i="1"/>
  <c r="G60" i="1"/>
  <c r="E60" i="1"/>
  <c r="I59" i="1"/>
  <c r="G59" i="1"/>
  <c r="E59" i="1"/>
  <c r="K59" i="1" s="1"/>
  <c r="K58" i="1"/>
  <c r="I58" i="1"/>
  <c r="E58" i="1"/>
  <c r="G58" i="1" s="1"/>
  <c r="I57" i="1"/>
  <c r="G57" i="1"/>
  <c r="E57" i="1"/>
  <c r="K57" i="1" s="1"/>
  <c r="K56" i="1"/>
  <c r="I56" i="1"/>
  <c r="G56" i="1"/>
  <c r="K54" i="1"/>
  <c r="I54" i="1"/>
  <c r="E54" i="1"/>
  <c r="K53" i="1"/>
  <c r="E53" i="1"/>
  <c r="I53" i="1" s="1"/>
  <c r="K52" i="1"/>
  <c r="I52" i="1"/>
  <c r="G52" i="1"/>
  <c r="E51" i="1"/>
  <c r="K51" i="1" s="1"/>
  <c r="I50" i="1"/>
  <c r="G50" i="1"/>
  <c r="E50" i="1"/>
  <c r="K50" i="1" s="1"/>
  <c r="K49" i="1"/>
  <c r="I49" i="1"/>
  <c r="G49" i="1"/>
  <c r="E49" i="1"/>
  <c r="K48" i="1"/>
  <c r="E48" i="1"/>
  <c r="I48" i="1" s="1"/>
  <c r="E47" i="1"/>
  <c r="K47" i="1" s="1"/>
  <c r="I46" i="1"/>
  <c r="G46" i="1"/>
  <c r="E46" i="1"/>
  <c r="K46" i="1" s="1"/>
  <c r="I45" i="1"/>
  <c r="E45" i="1"/>
  <c r="G45" i="1" s="1"/>
  <c r="K44" i="1"/>
  <c r="I44" i="1"/>
  <c r="G44" i="1"/>
  <c r="L44" i="1" s="1"/>
  <c r="E43" i="1"/>
  <c r="K43" i="1" s="1"/>
  <c r="I42" i="1"/>
  <c r="G42" i="1"/>
  <c r="E42" i="1"/>
  <c r="K42" i="1" s="1"/>
  <c r="K41" i="1"/>
  <c r="I41" i="1"/>
  <c r="G41" i="1"/>
  <c r="E41" i="1"/>
  <c r="K40" i="1"/>
  <c r="E40" i="1"/>
  <c r="I40" i="1" s="1"/>
  <c r="E39" i="1"/>
  <c r="K39" i="1" s="1"/>
  <c r="K38" i="1"/>
  <c r="I38" i="1"/>
  <c r="L38" i="1" s="1"/>
  <c r="G38" i="1"/>
  <c r="I37" i="1"/>
  <c r="G37" i="1"/>
  <c r="E37" i="1"/>
  <c r="K37" i="1" s="1"/>
  <c r="K36" i="1"/>
  <c r="I36" i="1"/>
  <c r="G36" i="1"/>
  <c r="E36" i="1"/>
  <c r="K35" i="1"/>
  <c r="E35" i="1"/>
  <c r="I35" i="1" s="1"/>
  <c r="E34" i="1"/>
  <c r="K34" i="1" s="1"/>
  <c r="I33" i="1"/>
  <c r="G33" i="1"/>
  <c r="E33" i="1"/>
  <c r="K33" i="1" s="1"/>
  <c r="L33" i="1" s="1"/>
  <c r="K32" i="1"/>
  <c r="I32" i="1"/>
  <c r="G32" i="1"/>
  <c r="K28" i="1"/>
  <c r="I28" i="1"/>
  <c r="G28" i="1"/>
  <c r="K27" i="1"/>
  <c r="I27" i="1"/>
  <c r="G27" i="1"/>
  <c r="E22" i="1"/>
  <c r="E30" i="1" s="1"/>
  <c r="E18" i="1"/>
  <c r="K18" i="1" s="1"/>
  <c r="E14" i="1"/>
  <c r="K14" i="1" s="1"/>
  <c r="K12" i="1"/>
  <c r="E12" i="1"/>
  <c r="E21" i="1" s="1"/>
  <c r="K11" i="1"/>
  <c r="I11" i="1"/>
  <c r="G11" i="1"/>
  <c r="K10" i="1"/>
  <c r="I10" i="1"/>
  <c r="G10" i="1"/>
  <c r="K9" i="1"/>
  <c r="I9" i="1"/>
  <c r="G9" i="1"/>
  <c r="L96" i="1" l="1"/>
  <c r="L98" i="1"/>
  <c r="L62" i="1"/>
  <c r="L104" i="1"/>
  <c r="L107" i="1"/>
  <c r="L27" i="1"/>
  <c r="L102" i="1"/>
  <c r="L160" i="1"/>
  <c r="L11" i="1"/>
  <c r="L32" i="1"/>
  <c r="L144" i="1"/>
  <c r="L9" i="1"/>
  <c r="L36" i="1"/>
  <c r="L49" i="1"/>
  <c r="L57" i="1"/>
  <c r="L178" i="1"/>
  <c r="L28" i="1"/>
  <c r="L50" i="1"/>
  <c r="L95" i="1"/>
  <c r="L100" i="1"/>
  <c r="L172" i="1"/>
  <c r="L10" i="1"/>
  <c r="L67" i="1"/>
  <c r="L75" i="1"/>
  <c r="L91" i="1"/>
  <c r="L93" i="1"/>
  <c r="L179" i="1"/>
  <c r="L52" i="1"/>
  <c r="L103" i="1"/>
  <c r="L168" i="1"/>
  <c r="L162" i="1"/>
  <c r="L37" i="1"/>
  <c r="L46" i="1"/>
  <c r="L146" i="1"/>
  <c r="L149" i="1"/>
  <c r="L157" i="1"/>
  <c r="E173" i="1"/>
  <c r="L176" i="1"/>
  <c r="K182" i="1"/>
  <c r="L147" i="1"/>
  <c r="L150" i="1"/>
  <c r="L158" i="1"/>
  <c r="L171" i="1"/>
  <c r="L177" i="1"/>
  <c r="L41" i="1"/>
  <c r="L129" i="1"/>
  <c r="L134" i="1"/>
  <c r="L161" i="1"/>
  <c r="L180" i="1"/>
  <c r="L186" i="1"/>
  <c r="L163" i="1"/>
  <c r="L42" i="1"/>
  <c r="L97" i="1"/>
  <c r="L101" i="1"/>
  <c r="L105" i="1"/>
  <c r="L140" i="1"/>
  <c r="L142" i="1"/>
  <c r="G151" i="1"/>
  <c r="L164" i="1"/>
  <c r="K30" i="1"/>
  <c r="I30" i="1"/>
  <c r="K21" i="1"/>
  <c r="I21" i="1"/>
  <c r="G21" i="1"/>
  <c r="G30" i="1"/>
  <c r="G71" i="1"/>
  <c r="E15" i="1"/>
  <c r="G18" i="1"/>
  <c r="E23" i="1"/>
  <c r="E26" i="1"/>
  <c r="E29" i="1"/>
  <c r="G43" i="1"/>
  <c r="K45" i="1"/>
  <c r="L45" i="1" s="1"/>
  <c r="G47" i="1"/>
  <c r="I61" i="1"/>
  <c r="G61" i="1"/>
  <c r="I66" i="1"/>
  <c r="G66" i="1"/>
  <c r="I73" i="1"/>
  <c r="G73" i="1"/>
  <c r="L81" i="1"/>
  <c r="L108" i="1"/>
  <c r="G112" i="1"/>
  <c r="K112" i="1"/>
  <c r="L153" i="1"/>
  <c r="L170" i="1"/>
  <c r="L185" i="1"/>
  <c r="G12" i="1"/>
  <c r="E13" i="1"/>
  <c r="I14" i="1"/>
  <c r="L14" i="1" s="1"/>
  <c r="E16" i="1"/>
  <c r="I18" i="1"/>
  <c r="L18" i="1" s="1"/>
  <c r="E20" i="1"/>
  <c r="I22" i="1"/>
  <c r="I34" i="1"/>
  <c r="G35" i="1"/>
  <c r="L35" i="1" s="1"/>
  <c r="I39" i="1"/>
  <c r="L39" i="1" s="1"/>
  <c r="G40" i="1"/>
  <c r="L40" i="1" s="1"/>
  <c r="I43" i="1"/>
  <c r="I47" i="1"/>
  <c r="L47" i="1" s="1"/>
  <c r="G48" i="1"/>
  <c r="L48" i="1" s="1"/>
  <c r="I51" i="1"/>
  <c r="G53" i="1"/>
  <c r="L53" i="1" s="1"/>
  <c r="E55" i="1"/>
  <c r="G54" i="1"/>
  <c r="L54" i="1" s="1"/>
  <c r="L56" i="1"/>
  <c r="L58" i="1"/>
  <c r="K60" i="1"/>
  <c r="I60" i="1"/>
  <c r="K61" i="1"/>
  <c r="L63" i="1"/>
  <c r="K65" i="1"/>
  <c r="I65" i="1"/>
  <c r="K66" i="1"/>
  <c r="K72" i="1"/>
  <c r="I72" i="1"/>
  <c r="K73" i="1"/>
  <c r="I112" i="1"/>
  <c r="L115" i="1"/>
  <c r="L119" i="1"/>
  <c r="I151" i="1"/>
  <c r="L151" i="1" s="1"/>
  <c r="L165" i="1"/>
  <c r="L169" i="1"/>
  <c r="G145" i="1"/>
  <c r="K145" i="1"/>
  <c r="L145" i="1" s="1"/>
  <c r="G14" i="1"/>
  <c r="E19" i="1"/>
  <c r="G22" i="1"/>
  <c r="E31" i="1"/>
  <c r="G34" i="1"/>
  <c r="L34" i="1" s="1"/>
  <c r="G39" i="1"/>
  <c r="G51" i="1"/>
  <c r="I68" i="1"/>
  <c r="I71" i="1"/>
  <c r="G77" i="1"/>
  <c r="L88" i="1"/>
  <c r="K110" i="1"/>
  <c r="I110" i="1"/>
  <c r="G116" i="1"/>
  <c r="K116" i="1"/>
  <c r="L116" i="1" s="1"/>
  <c r="L132" i="1"/>
  <c r="L137" i="1"/>
  <c r="L141" i="1"/>
  <c r="L152" i="1"/>
  <c r="L166" i="1"/>
  <c r="I173" i="1"/>
  <c r="K187" i="1"/>
  <c r="I187" i="1"/>
  <c r="G187" i="1"/>
  <c r="I12" i="1"/>
  <c r="L12" i="1" s="1"/>
  <c r="E17" i="1"/>
  <c r="K22" i="1"/>
  <c r="E24" i="1"/>
  <c r="L59" i="1"/>
  <c r="L64" i="1"/>
  <c r="I69" i="1"/>
  <c r="L69" i="1" s="1"/>
  <c r="G69" i="1"/>
  <c r="K77" i="1"/>
  <c r="K90" i="1"/>
  <c r="L90" i="1" s="1"/>
  <c r="I111" i="1"/>
  <c r="K111" i="1"/>
  <c r="E70" i="1"/>
  <c r="E74" i="1"/>
  <c r="K76" i="1"/>
  <c r="L76" i="1" s="1"/>
  <c r="E78" i="1"/>
  <c r="L114" i="1"/>
  <c r="L118" i="1"/>
  <c r="L130" i="1"/>
  <c r="L135" i="1"/>
  <c r="K139" i="1"/>
  <c r="L139" i="1" s="1"/>
  <c r="L143" i="1"/>
  <c r="L155" i="1"/>
  <c r="G182" i="1"/>
  <c r="L182" i="1" s="1"/>
  <c r="L184" i="1"/>
  <c r="E68" i="1"/>
  <c r="E79" i="1"/>
  <c r="I90" i="1"/>
  <c r="L109" i="1"/>
  <c r="L113" i="1"/>
  <c r="L117" i="1"/>
  <c r="E124" i="1"/>
  <c r="E122" i="1"/>
  <c r="G121" i="1"/>
  <c r="L121" i="1" s="1"/>
  <c r="E123" i="1"/>
  <c r="E125" i="1"/>
  <c r="E126" i="1"/>
  <c r="L183" i="1"/>
  <c r="L22" i="1" l="1"/>
  <c r="L110" i="1"/>
  <c r="L43" i="1"/>
  <c r="L71" i="1"/>
  <c r="L77" i="1"/>
  <c r="L51" i="1"/>
  <c r="K173" i="1"/>
  <c r="L173" i="1" s="1"/>
  <c r="G173" i="1"/>
  <c r="L73" i="1"/>
  <c r="G31" i="1"/>
  <c r="K31" i="1"/>
  <c r="I31" i="1"/>
  <c r="G13" i="1"/>
  <c r="K13" i="1"/>
  <c r="L65" i="1"/>
  <c r="L60" i="1"/>
  <c r="K55" i="1"/>
  <c r="I55" i="1"/>
  <c r="G55" i="1"/>
  <c r="G26" i="1"/>
  <c r="K26" i="1"/>
  <c r="I26" i="1"/>
  <c r="G20" i="1"/>
  <c r="K20" i="1"/>
  <c r="I20" i="1"/>
  <c r="I15" i="1"/>
  <c r="G15" i="1"/>
  <c r="K15" i="1"/>
  <c r="G74" i="1"/>
  <c r="K74" i="1"/>
  <c r="I74" i="1"/>
  <c r="I17" i="1"/>
  <c r="K17" i="1"/>
  <c r="G17" i="1"/>
  <c r="I126" i="1"/>
  <c r="K126" i="1"/>
  <c r="G126" i="1"/>
  <c r="G70" i="1"/>
  <c r="K70" i="1"/>
  <c r="I70" i="1"/>
  <c r="L187" i="1"/>
  <c r="I19" i="1"/>
  <c r="K19" i="1"/>
  <c r="G19" i="1"/>
  <c r="L72" i="1"/>
  <c r="G16" i="1"/>
  <c r="I16" i="1"/>
  <c r="K16" i="1"/>
  <c r="K23" i="1"/>
  <c r="E25" i="1"/>
  <c r="I23" i="1"/>
  <c r="G23" i="1"/>
  <c r="L21" i="1"/>
  <c r="I13" i="1"/>
  <c r="L30" i="1"/>
  <c r="I123" i="1"/>
  <c r="G123" i="1"/>
  <c r="K123" i="1"/>
  <c r="G79" i="1"/>
  <c r="I79" i="1"/>
  <c r="K79" i="1"/>
  <c r="G29" i="1"/>
  <c r="K29" i="1"/>
  <c r="I29" i="1"/>
  <c r="K68" i="1"/>
  <c r="G68" i="1"/>
  <c r="K122" i="1"/>
  <c r="G122" i="1"/>
  <c r="I122" i="1"/>
  <c r="K125" i="1"/>
  <c r="I125" i="1"/>
  <c r="G125" i="1"/>
  <c r="K124" i="1"/>
  <c r="G124" i="1"/>
  <c r="I124" i="1"/>
  <c r="G78" i="1"/>
  <c r="I78" i="1"/>
  <c r="K78" i="1"/>
  <c r="L111" i="1"/>
  <c r="K24" i="1"/>
  <c r="I24" i="1"/>
  <c r="G24" i="1"/>
  <c r="L66" i="1"/>
  <c r="L61" i="1"/>
  <c r="L112" i="1"/>
  <c r="L16" i="1" l="1"/>
  <c r="L78" i="1"/>
  <c r="L29" i="1"/>
  <c r="L126" i="1"/>
  <c r="L15" i="1"/>
  <c r="L123" i="1"/>
  <c r="L24" i="1"/>
  <c r="L20" i="1"/>
  <c r="L122" i="1"/>
  <c r="L125" i="1"/>
  <c r="K25" i="1"/>
  <c r="G25" i="1"/>
  <c r="G188" i="1" s="1"/>
  <c r="L189" i="1" s="1"/>
  <c r="I25" i="1"/>
  <c r="I188" i="1" s="1"/>
  <c r="L196" i="1" s="1"/>
  <c r="L19" i="1"/>
  <c r="L70" i="1"/>
  <c r="L31" i="1"/>
  <c r="L124" i="1"/>
  <c r="L68" i="1"/>
  <c r="L79" i="1"/>
  <c r="L23" i="1"/>
  <c r="L74" i="1"/>
  <c r="L13" i="1"/>
  <c r="K188" i="1"/>
  <c r="L17" i="1"/>
  <c r="L26" i="1"/>
  <c r="L55" i="1"/>
  <c r="L188" i="1" l="1"/>
  <c r="L190" i="1" s="1"/>
  <c r="L25" i="1"/>
  <c r="L191" i="1" l="1"/>
  <c r="L192" i="1"/>
  <c r="L193" i="1" l="1"/>
  <c r="L194" i="1" s="1"/>
  <c r="L195" i="1" s="1"/>
  <c r="L197" i="1" s="1"/>
  <c r="L198" i="1" s="1"/>
  <c r="L199" i="1" s="1"/>
  <c r="J5" i="1" s="1"/>
</calcChain>
</file>

<file path=xl/sharedStrings.xml><?xml version="1.0" encoding="utf-8"?>
<sst xmlns="http://schemas.openxmlformats.org/spreadsheetml/2006/main" count="391" uniqueCount="167">
  <si>
    <t xml:space="preserve">თბილისი, ქავთარაძის ქ. N 23. კავკასიის მედიცინის ცენტრი </t>
  </si>
  <si>
    <t xml:space="preserve">ქავთარაძის ქ. N 23. კავკასიის მედიცინის ცენტრის შენობის                                                                                   </t>
  </si>
  <si>
    <t xml:space="preserve">  -1  სართილზე გვამის ოთახის მოწყობის ხარჯთაღრიცხვა  </t>
  </si>
  <si>
    <t>ივნისი 2023წ.</t>
  </si>
  <si>
    <t xml:space="preserve">  </t>
  </si>
  <si>
    <t>შდგენილია СНиП IV-2-82 და სამშენებლო რესურსების ფასთა კრებულის 2023წ II კვარტლის საფუძველზე</t>
  </si>
  <si>
    <t>სახარჯთაღრიცხვო  ღირ-ბა</t>
  </si>
  <si>
    <t>ლარი</t>
  </si>
  <si>
    <t>N</t>
  </si>
  <si>
    <t>სამუშაოების დასახელება</t>
  </si>
  <si>
    <t>განზ</t>
  </si>
  <si>
    <t>ნორმატიული რესურსი</t>
  </si>
  <si>
    <t>რაოდენობა</t>
  </si>
  <si>
    <t>მასალა</t>
  </si>
  <si>
    <t>ხელფასი</t>
  </si>
  <si>
    <t>მანქანა-მექანიზმები</t>
  </si>
  <si>
    <t>ჯამი</t>
  </si>
  <si>
    <t>ერთ ფასი</t>
  </si>
  <si>
    <t>ჭერზე არსებული არსებული სხადასხვა დიამეტრის მილგაყვანილობის შეფუთვა, თუნუქის კოლოფების მოწყობა და მიმაგრება ჭერზე</t>
  </si>
  <si>
    <r>
      <t>მ</t>
    </r>
    <r>
      <rPr>
        <sz val="10"/>
        <color theme="1"/>
        <rFont val="Calibri"/>
        <family val="2"/>
        <charset val="204"/>
      </rPr>
      <t>²</t>
    </r>
  </si>
  <si>
    <t>ჭერზე არსებული სხვადასხავ კვეთის ელ. კაბელების მოწესრიგება ჩაწყობა საკაბელო არხებში და მიმაგრება ჭერზე</t>
  </si>
  <si>
    <t>გრძ.მ.</t>
  </si>
  <si>
    <t>1. კედლები და ტიხარი</t>
  </si>
  <si>
    <t xml:space="preserve">ტიხრის კედლის აშენება  მსუბუქი  სამშენებლო ბლოკით,  სისქე 20.0 სმ. </t>
  </si>
  <si>
    <r>
      <t>მ</t>
    </r>
    <r>
      <rPr>
        <b/>
        <sz val="9"/>
        <color theme="1"/>
        <rFont val="Cambria"/>
        <family val="1"/>
        <charset val="204"/>
      </rPr>
      <t>³</t>
    </r>
  </si>
  <si>
    <t>შრომის დანახარჯები</t>
  </si>
  <si>
    <t>მ³</t>
  </si>
  <si>
    <t xml:space="preserve">მანქანები      </t>
  </si>
  <si>
    <t xml:space="preserve">სამშენებლო ბლოკი   39X19X19     </t>
  </si>
  <si>
    <t>ცალი</t>
  </si>
  <si>
    <t xml:space="preserve">ქვიშა-ცემენტის ხსნარი  M100    </t>
  </si>
  <si>
    <r>
      <t>მ</t>
    </r>
    <r>
      <rPr>
        <sz val="10"/>
        <color theme="1"/>
        <rFont val="Cambria"/>
        <family val="1"/>
        <charset val="204"/>
      </rPr>
      <t>³</t>
    </r>
  </si>
  <si>
    <t xml:space="preserve">არმატურა  Ф6  А240  </t>
  </si>
  <si>
    <t>ტნ</t>
  </si>
  <si>
    <t xml:space="preserve">ლითონის ფურცელი 2მმ    0.062  (ზომებზე დაჭრით)  </t>
  </si>
  <si>
    <t xml:space="preserve">დუბელი    L60     </t>
  </si>
  <si>
    <t xml:space="preserve">ხარაჩოები      </t>
  </si>
  <si>
    <r>
      <t>მ</t>
    </r>
    <r>
      <rPr>
        <sz val="10"/>
        <color theme="1"/>
        <rFont val="Cambria"/>
        <family val="1"/>
        <charset val="204"/>
      </rPr>
      <t>²</t>
    </r>
  </si>
  <si>
    <t xml:space="preserve">სხვა მასალები       </t>
  </si>
  <si>
    <t xml:space="preserve">მონ. რკ/ბეტონის ზღუდარის  მოწყობა B25   ბეტონით,   კარის თავზე  </t>
  </si>
  <si>
    <r>
      <t>მ</t>
    </r>
    <r>
      <rPr>
        <b/>
        <sz val="10"/>
        <color theme="1"/>
        <rFont val="Cambria"/>
        <family val="1"/>
        <charset val="204"/>
      </rPr>
      <t>³</t>
    </r>
  </si>
  <si>
    <t xml:space="preserve">ბეტონი  B25    (ტრანსპორტირებით თბილისი ჰადელბერგბეტონის ქარხანა-კოჯორი)              </t>
  </si>
  <si>
    <t xml:space="preserve">საყალიბე ფარები 18მმ  </t>
  </si>
  <si>
    <r>
      <t>მ</t>
    </r>
    <r>
      <rPr>
        <sz val="10"/>
        <color theme="1"/>
        <rFont val="Arial"/>
        <family val="2"/>
        <charset val="204"/>
      </rPr>
      <t>²</t>
    </r>
  </si>
  <si>
    <t xml:space="preserve">არმატურა Ф18 A500c   </t>
  </si>
  <si>
    <t>პროექტ</t>
  </si>
  <si>
    <t xml:space="preserve">არმატურა Ф8  A240c    (0.46 + 5%) </t>
  </si>
  <si>
    <r>
      <t xml:space="preserve">დახერხილი ხის მასალა </t>
    </r>
    <r>
      <rPr>
        <sz val="10"/>
        <color theme="1"/>
        <rFont val="Sylfaen"/>
        <family val="1"/>
        <charset val="204"/>
      </rPr>
      <t>II</t>
    </r>
    <r>
      <rPr>
        <sz val="10"/>
        <color theme="1"/>
        <rFont val="Sylfaen"/>
        <family val="1"/>
      </rPr>
      <t xml:space="preserve"> ხარისხ.   </t>
    </r>
  </si>
  <si>
    <t xml:space="preserve">ელექტროდი 4მმ  </t>
  </si>
  <si>
    <t>კგ</t>
  </si>
  <si>
    <t xml:space="preserve">სხვა მასალები   </t>
  </si>
  <si>
    <t>კედლების შელესვა ქვიშა-ცემენტის ხსნარით შიდა და გარე მხრიდან ფერდილების ჩათვლით</t>
  </si>
  <si>
    <r>
      <t>მ</t>
    </r>
    <r>
      <rPr>
        <b/>
        <sz val="10"/>
        <color theme="1"/>
        <rFont val="Arial"/>
        <family val="2"/>
        <charset val="204"/>
      </rPr>
      <t>²</t>
    </r>
  </si>
  <si>
    <t>მანქანები</t>
  </si>
  <si>
    <t xml:space="preserve">ქვიშა  ყვითელი  სალესი              </t>
  </si>
  <si>
    <t xml:space="preserve">ცემენტი  M400      </t>
  </si>
  <si>
    <t>სხვა მასალები</t>
  </si>
  <si>
    <t xml:space="preserve">ნესტგამძლე თაბაშირ მუყაოს ტიხრის მოწყობა  </t>
  </si>
  <si>
    <t>მ²</t>
  </si>
  <si>
    <t xml:space="preserve">თაბ.მუყ. ფილა  ნესტგამძლე სისქე 12.5მმ   </t>
  </si>
  <si>
    <t>პროფილები დგარის CW 75*0,5 მმ, მიმმართვ. UW75*0,5; სწრაფმონტირებადი რახნები TN25 და TN35, გამჭედი დუბელი და სხვა მასალები 1მ² ტიხარზე</t>
  </si>
  <si>
    <t>კაფელის მოწყობა კედლებზე H=1.8 სიმაღლეზე</t>
  </si>
  <si>
    <t xml:space="preserve">კერამიკული ფილა კაფელი  RAL 9003,  </t>
  </si>
  <si>
    <t xml:space="preserve">წებოცემენტი   </t>
  </si>
  <si>
    <t xml:space="preserve">ფუგა     </t>
  </si>
  <si>
    <t>ფილების სამონტაჟო დეტალები პლასტიკატის</t>
  </si>
  <si>
    <t>კომპ</t>
  </si>
  <si>
    <t>2. იატაკი</t>
  </si>
  <si>
    <t>ბეტონის 12 სმ სისქის საფარის  მონგრევა  კანალიზაციის დ=50მმ მილების ჩასაქყობად სანგრევი ჩაქუჩებით (მანძილი ჭამდე დაახლ. 15.0მ)</t>
  </si>
  <si>
    <t>გრუნტის დამუშავება ხელით  კანალიზაციის დ=50მმ მილების ჩასაწყობად (შემდგომში უკუჩაყრით და დატკეპნით)</t>
  </si>
  <si>
    <t>ქვიშა-ცემენტის მჭიმის მოწყობა იატაკებზე სისქე 4სმ მარკით M100  გჭრილიარხის თავზე</t>
  </si>
  <si>
    <t xml:space="preserve">ქვიშა                 </t>
  </si>
  <si>
    <t xml:space="preserve">ჰიდრიოზოლაციის მოწყობა ორკომპონენტიანი ჰიდროსაიზოლაციო მასალით   </t>
  </si>
  <si>
    <t>ორკომპონენტიანი ჰიდროსაიზოლაციო მასალა</t>
  </si>
  <si>
    <t xml:space="preserve">იატაკზე მჟავებისა და ქიმიური ხსნარებისადმი მედეგი კერამიკული  ფილების დაგება  </t>
  </si>
  <si>
    <t xml:space="preserve">მჟავებისა და ქიმიური ხსნარებისადმი მედეგი სპეციალური კერამიკული ფილა      </t>
  </si>
  <si>
    <r>
      <t xml:space="preserve">წებოცემენტი      </t>
    </r>
    <r>
      <rPr>
        <sz val="10"/>
        <color rgb="FFFF0000"/>
        <rFont val="Sylfaen"/>
        <family val="1"/>
        <charset val="204"/>
      </rPr>
      <t xml:space="preserve"> </t>
    </r>
  </si>
  <si>
    <t>სამონტაჟო მაკომპლექტებელი პლასტმასის</t>
  </si>
  <si>
    <t xml:space="preserve">ფუგა   </t>
  </si>
  <si>
    <t>3. კარები</t>
  </si>
  <si>
    <t xml:space="preserve">ლითონის  ორფრთიანი კარის  ბლოკის მონტაჟი:  (1.5 X 2.15)მ -1 ცალი,  </t>
  </si>
  <si>
    <t xml:space="preserve">ლითონის კარის   ბლოკი (1.0 X 2.15)მ -2 ცალი,  </t>
  </si>
  <si>
    <t>სამონტაჟო ქაფი 800-1000გრ</t>
  </si>
  <si>
    <t xml:space="preserve">მეტალოპლასტმასის კარის ბლოკის მონტაჟი  თ/მუყაოს ტიხარში   (0.9X2.15)მ -  1 ცალი </t>
  </si>
  <si>
    <t>მეტალოპლასტმასის კარის ბლოკი   (0.9X2.15)მ</t>
  </si>
  <si>
    <t>4. ჭერი</t>
  </si>
  <si>
    <t xml:space="preserve">არმსტრონგის შეკიდული ჭერის მოწყობა </t>
  </si>
  <si>
    <t xml:space="preserve">არმსტრონგის ჭერის  სქელკედლიანი კარკასი დეტალებით, საკიდებით, დუბელით და სხვა </t>
  </si>
  <si>
    <t>არმსტრონგის ჭერის  ფილები</t>
  </si>
  <si>
    <t>5. სამღებრო სამუშაოები</t>
  </si>
  <si>
    <t>შიდა კედლების და ტიხრების დამუშავება და შეღებვა სილიკონური რეცხვადი წყალემულსიური  საღებავით</t>
  </si>
  <si>
    <t xml:space="preserve">ფითხი   </t>
  </si>
  <si>
    <t xml:space="preserve">ზუმფარა     </t>
  </si>
  <si>
    <t xml:space="preserve">სილიკონური რეცხვადი წყალემულსიური  საღებავი </t>
  </si>
  <si>
    <t xml:space="preserve">საღებავის გრუნტი, </t>
  </si>
  <si>
    <t xml:space="preserve">სამღებრო ბადე ლენტა  </t>
  </si>
  <si>
    <t>გრძ.მ</t>
  </si>
  <si>
    <t>სამღებრო  წებვადი ლენტი (ქაღალდის სკოჩი)  50.0მ</t>
  </si>
  <si>
    <t xml:space="preserve">სამღებრო კუთხოვანა  </t>
  </si>
  <si>
    <t>ქვიშა/ცემენტის ნაშხეფის მოწყობა ფასადზე</t>
  </si>
  <si>
    <r>
      <t>მ</t>
    </r>
    <r>
      <rPr>
        <b/>
        <sz val="10"/>
        <color theme="1"/>
        <rFont val="Calibri"/>
        <family val="2"/>
        <charset val="204"/>
      </rPr>
      <t>²</t>
    </r>
  </si>
  <si>
    <r>
      <t>მ</t>
    </r>
    <r>
      <rPr>
        <sz val="10"/>
        <rFont val="Calibri"/>
        <family val="2"/>
        <charset val="204"/>
      </rPr>
      <t>²</t>
    </r>
  </si>
  <si>
    <t xml:space="preserve">ქვიშა </t>
  </si>
  <si>
    <r>
      <t>მ</t>
    </r>
    <r>
      <rPr>
        <sz val="10"/>
        <color theme="1"/>
        <rFont val="Calibri"/>
        <family val="2"/>
        <charset val="204"/>
      </rPr>
      <t>³</t>
    </r>
  </si>
  <si>
    <t>წებო  ПВА</t>
  </si>
  <si>
    <t xml:space="preserve">სხვა მასალები     </t>
  </si>
  <si>
    <t>ფასადის  შეღებვა ფასადის საღებავით (კარის ფერდილების ჩათვლით)</t>
  </si>
  <si>
    <t>ფასადის სპეციალური სალესი ფითხი  CT Leichtgrundputz 170</t>
  </si>
  <si>
    <t>კუთხოვანა ბადით</t>
  </si>
  <si>
    <t>ფასადის საღებავი  Silikol Finish 130</t>
  </si>
  <si>
    <t>ლითონის კარის ბლოკის დამუშავება და შეღებვა  ზეთოვანი საღებავით</t>
  </si>
  <si>
    <t>საღებავი  ანტიკოროზიული ზეთოვანი</t>
  </si>
  <si>
    <t>საღებავის გამხსნელი</t>
  </si>
  <si>
    <t>6. სანტექნიკური სამუშაოები</t>
  </si>
  <si>
    <t xml:space="preserve">ხელსაბანი ნიჟარის მონტაჟი, არკოს კრანებით,  შემრევით, დრეკადი მილებით, სიფონით  კომპლექტში </t>
  </si>
  <si>
    <t>კომპლ</t>
  </si>
  <si>
    <t>ხელსაბანი ნიჟარა არკოს კრანებით,  შემრევით, დრეკადი მილებით, სიფონით  კომპლექტში</t>
  </si>
  <si>
    <t>ტრაპი</t>
  </si>
  <si>
    <t>ტრაპი  დ=50მმ</t>
  </si>
  <si>
    <t>კანალიზაციის დ 50 მმ. მილების მონტაჟი  ფასონური დელატებით</t>
  </si>
  <si>
    <t>კანალიზაციის პლასტმასის მილის  დ50მმ</t>
  </si>
  <si>
    <t>ფასონური ნაწილები</t>
  </si>
  <si>
    <t>პლასტმასის მუხლი დ50 მმ</t>
  </si>
  <si>
    <r>
      <t>პლასტმასის სამკაპი   90</t>
    </r>
    <r>
      <rPr>
        <sz val="10"/>
        <color theme="1"/>
        <rFont val="Calibri"/>
        <family val="2"/>
        <charset val="204"/>
      </rPr>
      <t>°</t>
    </r>
    <r>
      <rPr>
        <sz val="10"/>
        <color theme="1"/>
        <rFont val="Sylfaen"/>
        <family val="1"/>
        <charset val="204"/>
      </rPr>
      <t xml:space="preserve">       დ100/50 მმ</t>
    </r>
  </si>
  <si>
    <r>
      <t>პლასტმასის სამკაპი   90</t>
    </r>
    <r>
      <rPr>
        <sz val="10"/>
        <color theme="1"/>
        <rFont val="Calibri"/>
        <family val="2"/>
        <charset val="204"/>
      </rPr>
      <t>°</t>
    </r>
    <r>
      <rPr>
        <sz val="10"/>
        <color theme="1"/>
        <rFont val="Sylfaen"/>
        <family val="1"/>
        <charset val="204"/>
      </rPr>
      <t xml:space="preserve">        დ50/50 მმ</t>
    </r>
  </si>
  <si>
    <r>
      <t>პლასტმასის სამკაპი   45</t>
    </r>
    <r>
      <rPr>
        <sz val="10"/>
        <color theme="1"/>
        <rFont val="Calibri"/>
        <family val="2"/>
        <charset val="204"/>
      </rPr>
      <t>°</t>
    </r>
    <r>
      <rPr>
        <sz val="10"/>
        <color theme="1"/>
        <rFont val="Sylfaen"/>
        <family val="1"/>
        <charset val="204"/>
      </rPr>
      <t xml:space="preserve">       დ50/50 მმ</t>
    </r>
  </si>
  <si>
    <t>პლასტმასის სამაგრი დ50</t>
  </si>
  <si>
    <t>წყალგაყვანილობის დ 20 მმ. (ცივი და ცხელი წყლის მილების მონტაჟი)  ფასონური დელატებით</t>
  </si>
  <si>
    <t>გრ.მ</t>
  </si>
  <si>
    <t xml:space="preserve">პოლიპროპილენის  დ20მმ     </t>
  </si>
  <si>
    <t>პლასტმასის სამკაპი  დ25/20</t>
  </si>
  <si>
    <t>პლასტმასის სამკაპი  დ20/20</t>
  </si>
  <si>
    <t>პლასტმასის მუხლი დ20</t>
  </si>
  <si>
    <t>პლასტმასის გადამყვანი  დ25/20</t>
  </si>
  <si>
    <t>ვენტილი დ20</t>
  </si>
  <si>
    <t>7. ელ. სამონტაჟო სამუშაოები</t>
  </si>
  <si>
    <t xml:space="preserve"> ელ. გამანაწილებლი ფარის მონტაჟი , ინდივიდუალური ანაკრეფი,დაცვის კლასით IP30 კომპლექტსი ავტომატებით კომპლექტში</t>
  </si>
  <si>
    <t xml:space="preserve">LED სანათი   ამსტრონგის შეკიდული ჭერის </t>
  </si>
  <si>
    <t>ელექტრო როზეტი ორპოლუსიანი დამიწების კონტაქტით</t>
  </si>
  <si>
    <t>ჩამრთველი  ორკლავიშა</t>
  </si>
  <si>
    <t>სპილენძის ძარღვიანი კაბელი, ორმაგი არაალებადი იზოლაციის, კვეთით 3X1,5 მმ² გოფრირებულ მილში გატარებით</t>
  </si>
  <si>
    <t>იგივე 3X2,5 მმ²  გოფრირებულ მილში გატარებით</t>
  </si>
  <si>
    <t>იგივე 3X10 მმ²  გოფრირებულ მილში გატარებით</t>
  </si>
  <si>
    <t>ელექტრო გამანაწილებლი კოლოფები</t>
  </si>
  <si>
    <t>გოფრირებული არაალებადი პლასტმასის მილები</t>
  </si>
  <si>
    <t>სხვა დამხმარე მასალები</t>
  </si>
  <si>
    <t>8. სუსტი დენები (სახანძრო, ვიდეოსათვალთვალო და კომპიუტერული ქსელი)</t>
  </si>
  <si>
    <t>სამისამართო ოპტიკური კვამლმაუწყებელის მონტაჟი და ჩართვა კლინიკის საერთო ქსელში</t>
  </si>
  <si>
    <t>სამისამართო საყვირი (ციმციმა) მონტაჟი</t>
  </si>
  <si>
    <t>სახანძრო სპეციალური კაბელი</t>
  </si>
  <si>
    <t>შიდა მონტაჟის ვიდეოსათვალთვალო კამერის მონტაჟი და ჩართვა კლინიკის საერთო ქსელში</t>
  </si>
  <si>
    <t>Cat5e, შიდა გამოყენების ; FTP; ერთჟილიანი 8 წვერი,
4 წყვილად ხვეული; 100% სპილენძი; კვეთა 0.48-0.5მმ;
სამუშაო დიაპაზონი -15+50C  მონტაჟი კლინიკის საერთო ქსელზე დაერთებით</t>
  </si>
  <si>
    <t>Cat5e კაბელისთვის, UTP/FTP; T568A და T568B
სტანდარტი; 2 ბუდე RJ45; მოოქროვება 3U;
მარკირების ადგილი; RoHS სერთიფიცირება;
(პანელით,სოკეტით, ჩარჩოთი)</t>
  </si>
  <si>
    <t>პლასტმასის უნაგირიანი ლურსმანი</t>
  </si>
  <si>
    <t xml:space="preserve">9. ვენტილაცია </t>
  </si>
  <si>
    <t xml:space="preserve">გამწოვი დ=150მმ ვენტილატორების მონტაჟი </t>
  </si>
  <si>
    <t>დ=150მმ პლასტმასის ჰაერსატარების მონტაჟი</t>
  </si>
  <si>
    <r>
      <t xml:space="preserve">გამწოვის სავენტილაციო ცხაურების მონტაჟი თაბ/მუყაოს შეკიდულ ჭერში (0.2 </t>
    </r>
    <r>
      <rPr>
        <sz val="10"/>
        <color theme="1"/>
        <rFont val="Arial"/>
        <family val="2"/>
        <charset val="204"/>
      </rPr>
      <t>×</t>
    </r>
    <r>
      <rPr>
        <sz val="10"/>
        <color theme="1"/>
        <rFont val="Sylfaen"/>
        <family val="1"/>
        <charset val="204"/>
      </rPr>
      <t xml:space="preserve"> 0.3)მ</t>
    </r>
  </si>
  <si>
    <t>მილების ფასონური ნაწილები, სამაგრები და დამხმარე მასალები მილების ღირებულების 50%</t>
  </si>
  <si>
    <t>სატრანსპორტო ხარჯი</t>
  </si>
  <si>
    <t>ზედნადები ხარჯი</t>
  </si>
  <si>
    <t>გეგმიური დაგროვება</t>
  </si>
  <si>
    <t>გაუთვალისწინებელი ხარჯები</t>
  </si>
  <si>
    <t>საპენსიო დანარიცხი  ხელფასიდან</t>
  </si>
  <si>
    <t xml:space="preserve">დღგ </t>
  </si>
  <si>
    <t>სულ ჯამი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</si>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</sst>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00"/>
    <numFmt numFmtId="165" formatCode="0.0000"/>
    <numFmt numFmtId="166" formatCode="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2"/>
      <color theme="1"/>
      <name val="Sylfaen"/>
      <family val="1"/>
    </font>
    <font>
      <b/>
      <i/>
      <sz val="12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Calibri"/>
      <family val="2"/>
      <charset val="204"/>
    </font>
    <font>
      <b/>
      <sz val="9"/>
      <color theme="1"/>
      <name val="Sylfaen"/>
      <family val="1"/>
      <charset val="204"/>
    </font>
    <font>
      <b/>
      <sz val="9"/>
      <color theme="1"/>
      <name val="Cambria"/>
      <family val="1"/>
      <charset val="204"/>
    </font>
    <font>
      <sz val="10"/>
      <name val="Sylfaen"/>
      <family val="1"/>
      <charset val="204"/>
    </font>
    <font>
      <sz val="10"/>
      <name val="Arial Cyr"/>
      <charset val="204"/>
    </font>
    <font>
      <sz val="10"/>
      <color theme="1"/>
      <name val="Sylfaen"/>
      <family val="1"/>
    </font>
    <font>
      <sz val="10"/>
      <color theme="1"/>
      <name val="Cambria"/>
      <family val="1"/>
      <charset val="204"/>
    </font>
    <font>
      <b/>
      <sz val="10"/>
      <color theme="1"/>
      <name val="Sylfaen"/>
      <family val="1"/>
    </font>
    <font>
      <b/>
      <sz val="10"/>
      <color theme="1"/>
      <name val="Cambria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Sylfaen"/>
      <family val="1"/>
    </font>
    <font>
      <sz val="10"/>
      <name val="Arial"/>
      <family val="2"/>
    </font>
    <font>
      <b/>
      <sz val="10"/>
      <name val="Sylfaen"/>
      <family val="1"/>
      <charset val="204"/>
    </font>
    <font>
      <sz val="10"/>
      <color rgb="FFFF0000"/>
      <name val="Sylfaen"/>
      <family val="1"/>
      <charset val="204"/>
    </font>
    <font>
      <b/>
      <sz val="10"/>
      <color theme="1"/>
      <name val="Calibri"/>
      <family val="2"/>
      <charset val="204"/>
    </font>
    <font>
      <sz val="10"/>
      <name val="Calibri"/>
      <family val="2"/>
      <charset val="204"/>
    </font>
    <font>
      <sz val="9"/>
      <color theme="1"/>
      <name val="Sylfae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9" fillId="0" borderId="0"/>
  </cellStyleXfs>
  <cellXfs count="162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2" fontId="5" fillId="2" borderId="6" xfId="0" applyNumberFormat="1" applyFont="1" applyFill="1" applyBorder="1" applyAlignment="1">
      <alignment horizontal="center" vertical="center"/>
    </xf>
    <xf numFmtId="43" fontId="5" fillId="2" borderId="6" xfId="0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/>
    </xf>
    <xf numFmtId="2" fontId="5" fillId="2" borderId="6" xfId="0" applyNumberFormat="1" applyFont="1" applyFill="1" applyBorder="1" applyAlignment="1">
      <alignment horizontal="center"/>
    </xf>
    <xf numFmtId="43" fontId="5" fillId="2" borderId="6" xfId="0" applyNumberFormat="1" applyFont="1" applyFill="1" applyBorder="1" applyAlignment="1">
      <alignment horizontal="center" vertical="center" wrapText="1"/>
    </xf>
    <xf numFmtId="43" fontId="5" fillId="0" borderId="6" xfId="0" applyNumberFormat="1" applyFont="1" applyBorder="1" applyAlignment="1">
      <alignment horizontal="center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/>
    </xf>
    <xf numFmtId="2" fontId="6" fillId="4" borderId="6" xfId="0" applyNumberFormat="1" applyFont="1" applyFill="1" applyBorder="1" applyAlignment="1">
      <alignment horizontal="center" vertical="center"/>
    </xf>
    <xf numFmtId="2" fontId="5" fillId="2" borderId="6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/>
    </xf>
    <xf numFmtId="0" fontId="10" fillId="0" borderId="6" xfId="0" applyFont="1" applyBorder="1" applyAlignment="1">
      <alignment horizontal="left" vertical="center" wrapText="1"/>
    </xf>
    <xf numFmtId="0" fontId="10" fillId="0" borderId="6" xfId="1" applyFont="1" applyBorder="1" applyAlignment="1">
      <alignment horizontal="center" vertical="center"/>
    </xf>
    <xf numFmtId="0" fontId="12" fillId="2" borderId="6" xfId="0" applyFont="1" applyFill="1" applyBorder="1" applyAlignment="1">
      <alignment horizontal="left" vertical="center"/>
    </xf>
    <xf numFmtId="2" fontId="5" fillId="0" borderId="6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4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 wrapText="1"/>
    </xf>
    <xf numFmtId="164" fontId="5" fillId="2" borderId="6" xfId="0" applyNumberFormat="1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/>
    </xf>
    <xf numFmtId="2" fontId="6" fillId="4" borderId="5" xfId="0" applyNumberFormat="1" applyFont="1" applyFill="1" applyBorder="1" applyAlignment="1">
      <alignment horizontal="center" vertical="center" wrapText="1"/>
    </xf>
    <xf numFmtId="2" fontId="12" fillId="2" borderId="6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left" vertical="center" wrapText="1"/>
    </xf>
    <xf numFmtId="164" fontId="5" fillId="2" borderId="6" xfId="0" applyNumberFormat="1" applyFont="1" applyFill="1" applyBorder="1" applyAlignment="1">
      <alignment horizontal="center" vertical="center" wrapText="1"/>
    </xf>
    <xf numFmtId="165" fontId="5" fillId="2" borderId="6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top"/>
    </xf>
    <xf numFmtId="49" fontId="5" fillId="2" borderId="6" xfId="0" applyNumberFormat="1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left" wrapText="1"/>
    </xf>
    <xf numFmtId="0" fontId="6" fillId="4" borderId="6" xfId="0" applyFont="1" applyFill="1" applyBorder="1" applyAlignment="1">
      <alignment horizontal="center" vertical="center" wrapText="1"/>
    </xf>
    <xf numFmtId="0" fontId="18" fillId="2" borderId="6" xfId="0" applyFont="1" applyFill="1" applyBorder="1"/>
    <xf numFmtId="0" fontId="5" fillId="0" borderId="6" xfId="0" applyFont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wrapText="1"/>
    </xf>
    <xf numFmtId="0" fontId="14" fillId="4" borderId="6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center" vertical="center"/>
    </xf>
    <xf numFmtId="2" fontId="14" fillId="4" borderId="6" xfId="0" applyNumberFormat="1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top"/>
    </xf>
    <xf numFmtId="0" fontId="6" fillId="3" borderId="6" xfId="0" applyFont="1" applyFill="1" applyBorder="1" applyAlignment="1">
      <alignment horizontal="center" vertical="center" wrapText="1"/>
    </xf>
    <xf numFmtId="49" fontId="6" fillId="4" borderId="3" xfId="0" applyNumberFormat="1" applyFont="1" applyFill="1" applyBorder="1" applyAlignment="1">
      <alignment horizontal="left" vertical="center" wrapText="1"/>
    </xf>
    <xf numFmtId="2" fontId="6" fillId="4" borderId="6" xfId="0" applyNumberFormat="1" applyFont="1" applyFill="1" applyBorder="1" applyAlignment="1">
      <alignment horizontal="center" vertical="center" wrapText="1"/>
    </xf>
    <xf numFmtId="2" fontId="5" fillId="0" borderId="6" xfId="0" applyNumberFormat="1" applyFont="1" applyBorder="1" applyAlignment="1">
      <alignment vertical="center"/>
    </xf>
    <xf numFmtId="165" fontId="5" fillId="2" borderId="5" xfId="0" applyNumberFormat="1" applyFont="1" applyFill="1" applyBorder="1" applyAlignment="1">
      <alignment horizontal="center" vertical="center" wrapText="1"/>
    </xf>
    <xf numFmtId="49" fontId="6" fillId="4" borderId="6" xfId="0" applyNumberFormat="1" applyFont="1" applyFill="1" applyBorder="1" applyAlignment="1">
      <alignment horizontal="left" vertical="center" wrapText="1"/>
    </xf>
    <xf numFmtId="2" fontId="1" fillId="0" borderId="6" xfId="0" applyNumberFormat="1" applyFont="1" applyBorder="1" applyAlignment="1">
      <alignment vertical="center"/>
    </xf>
    <xf numFmtId="49" fontId="5" fillId="0" borderId="6" xfId="0" applyNumberFormat="1" applyFont="1" applyBorder="1" applyAlignment="1">
      <alignment horizontal="left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49" fontId="6" fillId="3" borderId="6" xfId="0" applyNumberFormat="1" applyFont="1" applyFill="1" applyBorder="1" applyAlignment="1">
      <alignment horizontal="center" vertical="center" wrapText="1"/>
    </xf>
    <xf numFmtId="0" fontId="0" fillId="0" borderId="6" xfId="0" applyBorder="1"/>
    <xf numFmtId="0" fontId="5" fillId="0" borderId="5" xfId="0" applyFont="1" applyBorder="1" applyAlignment="1">
      <alignment horizontal="center" vertical="center" wrapText="1"/>
    </xf>
    <xf numFmtId="0" fontId="0" fillId="2" borderId="6" xfId="0" applyFill="1" applyBorder="1"/>
    <xf numFmtId="0" fontId="6" fillId="5" borderId="1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vertical="center" wrapText="1"/>
    </xf>
    <xf numFmtId="164" fontId="12" fillId="2" borderId="6" xfId="0" applyNumberFormat="1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6" xfId="0" applyFont="1" applyFill="1" applyBorder="1"/>
    <xf numFmtId="0" fontId="10" fillId="2" borderId="6" xfId="0" applyFont="1" applyFill="1" applyBorder="1"/>
    <xf numFmtId="0" fontId="4" fillId="2" borderId="6" xfId="0" applyFont="1" applyFill="1" applyBorder="1" applyAlignment="1">
      <alignment horizontal="center" vertical="center"/>
    </xf>
    <xf numFmtId="2" fontId="10" fillId="2" borderId="6" xfId="0" applyNumberFormat="1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left" vertical="center" wrapText="1"/>
    </xf>
    <xf numFmtId="0" fontId="5" fillId="2" borderId="6" xfId="0" applyFont="1" applyFill="1" applyBorder="1"/>
    <xf numFmtId="0" fontId="12" fillId="0" borderId="6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165" fontId="5" fillId="0" borderId="6" xfId="0" applyNumberFormat="1" applyFont="1" applyBorder="1" applyAlignment="1">
      <alignment horizontal="center"/>
    </xf>
    <xf numFmtId="0" fontId="5" fillId="2" borderId="1" xfId="0" applyFont="1" applyFill="1" applyBorder="1" applyAlignment="1">
      <alignment horizontal="left" vertical="center"/>
    </xf>
    <xf numFmtId="2" fontId="5" fillId="2" borderId="5" xfId="0" applyNumberFormat="1" applyFont="1" applyFill="1" applyBorder="1" applyAlignment="1">
      <alignment horizontal="center" vertical="center"/>
    </xf>
    <xf numFmtId="0" fontId="20" fillId="0" borderId="6" xfId="2" applyFont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/>
    </xf>
    <xf numFmtId="0" fontId="6" fillId="4" borderId="6" xfId="0" applyFont="1" applyFill="1" applyBorder="1" applyAlignment="1">
      <alignment vertical="center"/>
    </xf>
    <xf numFmtId="165" fontId="12" fillId="2" borderId="6" xfId="0" applyNumberFormat="1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left" vertical="center"/>
    </xf>
    <xf numFmtId="0" fontId="6" fillId="4" borderId="6" xfId="0" applyFont="1" applyFill="1" applyBorder="1" applyAlignment="1">
      <alignment horizontal="center"/>
    </xf>
    <xf numFmtId="164" fontId="6" fillId="4" borderId="6" xfId="0" applyNumberFormat="1" applyFont="1" applyFill="1" applyBorder="1" applyAlignment="1">
      <alignment horizontal="center" vertical="center" wrapText="1"/>
    </xf>
    <xf numFmtId="2" fontId="14" fillId="2" borderId="6" xfId="0" applyNumberFormat="1" applyFont="1" applyFill="1" applyBorder="1" applyAlignment="1">
      <alignment horizontal="center" vertical="center" wrapText="1"/>
    </xf>
    <xf numFmtId="2" fontId="12" fillId="2" borderId="6" xfId="0" applyNumberFormat="1" applyFont="1" applyFill="1" applyBorder="1" applyAlignment="1">
      <alignment horizontal="center" vertical="center" wrapText="1"/>
    </xf>
    <xf numFmtId="165" fontId="5" fillId="2" borderId="6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2" fontId="12" fillId="2" borderId="6" xfId="0" applyNumberFormat="1" applyFont="1" applyFill="1" applyBorder="1" applyAlignment="1">
      <alignment horizontal="center"/>
    </xf>
    <xf numFmtId="0" fontId="14" fillId="2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24" fillId="2" borderId="6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2" fontId="10" fillId="2" borderId="5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vertical="top"/>
    </xf>
    <xf numFmtId="0" fontId="10" fillId="2" borderId="3" xfId="0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166" fontId="12" fillId="2" borderId="6" xfId="0" applyNumberFormat="1" applyFont="1" applyFill="1" applyBorder="1" applyAlignment="1">
      <alignment horizontal="center" vertical="center"/>
    </xf>
    <xf numFmtId="166" fontId="12" fillId="2" borderId="5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/>
    </xf>
    <xf numFmtId="4" fontId="6" fillId="2" borderId="6" xfId="0" applyNumberFormat="1" applyFont="1" applyFill="1" applyBorder="1" applyAlignment="1">
      <alignment horizontal="center" vertical="center"/>
    </xf>
    <xf numFmtId="43" fontId="6" fillId="0" borderId="6" xfId="0" applyNumberFormat="1" applyFont="1" applyBorder="1" applyAlignment="1">
      <alignment vertical="center" wrapText="1"/>
    </xf>
    <xf numFmtId="49" fontId="5" fillId="2" borderId="6" xfId="0" applyNumberFormat="1" applyFont="1" applyFill="1" applyBorder="1" applyAlignment="1">
      <alignment wrapText="1"/>
    </xf>
    <xf numFmtId="9" fontId="5" fillId="2" borderId="6" xfId="0" applyNumberFormat="1" applyFont="1" applyFill="1" applyBorder="1" applyAlignment="1">
      <alignment horizontal="center" vertical="center" wrapText="1"/>
    </xf>
    <xf numFmtId="4" fontId="5" fillId="2" borderId="6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wrapText="1"/>
    </xf>
    <xf numFmtId="0" fontId="5" fillId="2" borderId="6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4" fontId="5" fillId="5" borderId="6" xfId="0" applyNumberFormat="1" applyFont="1" applyFill="1" applyBorder="1" applyAlignment="1">
      <alignment horizontal="center" vertical="center"/>
    </xf>
    <xf numFmtId="4" fontId="6" fillId="5" borderId="6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top"/>
    </xf>
    <xf numFmtId="0" fontId="6" fillId="0" borderId="5" xfId="0" applyFont="1" applyBorder="1" applyAlignment="1">
      <alignment horizontal="center" vertical="top" wrapText="1"/>
    </xf>
    <xf numFmtId="0" fontId="20" fillId="0" borderId="2" xfId="2" applyFont="1" applyBorder="1" applyAlignment="1">
      <alignment horizontal="center" vertical="top" wrapText="1"/>
    </xf>
    <xf numFmtId="0" fontId="20" fillId="0" borderId="7" xfId="2" applyFont="1" applyBorder="1" applyAlignment="1">
      <alignment horizontal="center" vertical="top" wrapText="1"/>
    </xf>
    <xf numFmtId="0" fontId="20" fillId="0" borderId="5" xfId="2" applyFont="1" applyBorder="1" applyAlignment="1">
      <alignment horizontal="center" vertical="top" wrapText="1"/>
    </xf>
    <xf numFmtId="0" fontId="20" fillId="0" borderId="2" xfId="2" applyFont="1" applyBorder="1" applyAlignment="1">
      <alignment horizontal="center" vertical="center" wrapText="1"/>
    </xf>
    <xf numFmtId="0" fontId="20" fillId="0" borderId="7" xfId="2" applyFont="1" applyBorder="1" applyAlignment="1">
      <alignment horizontal="center" vertical="center" wrapText="1"/>
    </xf>
    <xf numFmtId="0" fontId="20" fillId="0" borderId="5" xfId="2" applyFont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top"/>
    </xf>
    <xf numFmtId="0" fontId="14" fillId="2" borderId="7" xfId="0" applyFont="1" applyFill="1" applyBorder="1" applyAlignment="1">
      <alignment horizontal="center" vertical="top"/>
    </xf>
    <xf numFmtId="0" fontId="14" fillId="2" borderId="5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</cellXfs>
  <cellStyles count="3">
    <cellStyle name="Normal" xfId="0" builtinId="0"/>
    <cellStyle name="Normal 3 2" xfId="2" xr:uid="{0B5E80C9-626E-4FB4-8831-9EA8BA15D55B}"/>
    <cellStyle name="Обычный_Лист1" xfId="1" xr:uid="{00C9A49F-3322-4EF3-9C41-AED729C7BBE9}"/>
  </cellStyles>
  <dxfs count="4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9"/>
  <sheetViews>
    <sheetView tabSelected="1" topLeftCell="A181" workbookViewId="0">
      <selection activeCell="J197" sqref="J197"/>
    </sheetView>
  </sheetViews>
  <sheetFormatPr defaultRowHeight="14.5" x14ac:dyDescent="0.35"/>
  <cols>
    <col min="2" max="2" width="45.7265625" customWidth="1"/>
    <col min="7" max="7" width="9.6328125" bestFit="1" customWidth="1"/>
    <col min="9" max="9" width="9.6328125" bestFit="1" customWidth="1"/>
    <col min="12" max="12" width="10.7265625" bestFit="1" customWidth="1"/>
  </cols>
  <sheetData>
    <row r="1" spans="1:12" ht="16" x14ac:dyDescent="0.35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7"/>
      <c r="L1" s="157"/>
    </row>
    <row r="2" spans="1:12" ht="16" x14ac:dyDescent="0.35">
      <c r="A2" s="1"/>
      <c r="B2" s="158" t="s">
        <v>1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</row>
    <row r="3" spans="1:12" ht="16" x14ac:dyDescent="0.35">
      <c r="A3" s="159" t="s">
        <v>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</row>
    <row r="4" spans="1:12" ht="16" x14ac:dyDescent="0.35">
      <c r="A4" s="160" t="s">
        <v>3</v>
      </c>
      <c r="B4" s="160"/>
      <c r="C4" s="161" t="s">
        <v>4</v>
      </c>
      <c r="D4" s="161"/>
      <c r="E4" s="161"/>
      <c r="F4" s="161"/>
      <c r="G4" s="2"/>
      <c r="H4" s="2"/>
      <c r="I4" s="2"/>
      <c r="J4" s="2"/>
      <c r="K4" s="2"/>
      <c r="L4" s="2"/>
    </row>
    <row r="5" spans="1:12" x14ac:dyDescent="0.35">
      <c r="A5" s="148" t="s">
        <v>5</v>
      </c>
      <c r="B5" s="148"/>
      <c r="C5" s="148"/>
      <c r="D5" s="148"/>
      <c r="E5" s="148"/>
      <c r="F5" s="148"/>
      <c r="G5" s="149" t="s">
        <v>6</v>
      </c>
      <c r="H5" s="149"/>
      <c r="I5" s="149"/>
      <c r="J5" s="150" t="e">
        <f>L199</f>
        <v>#VALUE!</v>
      </c>
      <c r="K5" s="151"/>
      <c r="L5" s="3" t="s">
        <v>7</v>
      </c>
    </row>
    <row r="6" spans="1:12" x14ac:dyDescent="0.35">
      <c r="A6" s="146" t="s">
        <v>8</v>
      </c>
      <c r="B6" s="146" t="s">
        <v>9</v>
      </c>
      <c r="C6" s="146" t="s">
        <v>10</v>
      </c>
      <c r="D6" s="152" t="s">
        <v>11</v>
      </c>
      <c r="E6" s="152" t="s">
        <v>12</v>
      </c>
      <c r="F6" s="154" t="s">
        <v>13</v>
      </c>
      <c r="G6" s="155"/>
      <c r="H6" s="154" t="s">
        <v>14</v>
      </c>
      <c r="I6" s="155"/>
      <c r="J6" s="144" t="s">
        <v>15</v>
      </c>
      <c r="K6" s="145"/>
      <c r="L6" s="146" t="s">
        <v>16</v>
      </c>
    </row>
    <row r="7" spans="1:12" ht="27" x14ac:dyDescent="0.35">
      <c r="A7" s="147"/>
      <c r="B7" s="147"/>
      <c r="C7" s="147"/>
      <c r="D7" s="153"/>
      <c r="E7" s="153"/>
      <c r="F7" s="6" t="s">
        <v>17</v>
      </c>
      <c r="G7" s="6" t="s">
        <v>16</v>
      </c>
      <c r="H7" s="6" t="s">
        <v>17</v>
      </c>
      <c r="I7" s="6" t="s">
        <v>16</v>
      </c>
      <c r="J7" s="6" t="s">
        <v>17</v>
      </c>
      <c r="K7" s="6" t="s">
        <v>16</v>
      </c>
      <c r="L7" s="147"/>
    </row>
    <row r="8" spans="1:12" x14ac:dyDescent="0.3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7">
        <v>12</v>
      </c>
    </row>
    <row r="9" spans="1:12" ht="40.5" x14ac:dyDescent="0.35">
      <c r="A9" s="8">
        <v>1</v>
      </c>
      <c r="B9" s="9" t="s">
        <v>18</v>
      </c>
      <c r="C9" s="7" t="s">
        <v>19</v>
      </c>
      <c r="D9" s="10"/>
      <c r="E9" s="10">
        <v>9</v>
      </c>
      <c r="F9" s="10"/>
      <c r="G9" s="11">
        <f>F9*E9</f>
        <v>0</v>
      </c>
      <c r="H9" s="10"/>
      <c r="I9" s="11">
        <f>H9*E9</f>
        <v>0</v>
      </c>
      <c r="J9" s="10"/>
      <c r="K9" s="11">
        <f>J9*E9</f>
        <v>0</v>
      </c>
      <c r="L9" s="11">
        <f>K9+I9+G9</f>
        <v>0</v>
      </c>
    </row>
    <row r="10" spans="1:12" ht="40.5" x14ac:dyDescent="0.35">
      <c r="A10" s="8">
        <v>2</v>
      </c>
      <c r="B10" s="9" t="s">
        <v>20</v>
      </c>
      <c r="C10" s="7" t="s">
        <v>21</v>
      </c>
      <c r="D10" s="10"/>
      <c r="E10" s="10">
        <v>25</v>
      </c>
      <c r="F10" s="10"/>
      <c r="G10" s="11">
        <f>F10*E10</f>
        <v>0</v>
      </c>
      <c r="H10" s="10"/>
      <c r="I10" s="11">
        <f>H10*E10</f>
        <v>0</v>
      </c>
      <c r="J10" s="10"/>
      <c r="K10" s="11">
        <f>J10*E10</f>
        <v>0</v>
      </c>
      <c r="L10" s="11">
        <f>K10+I10+G10</f>
        <v>0</v>
      </c>
    </row>
    <row r="11" spans="1:12" x14ac:dyDescent="0.35">
      <c r="A11" s="4"/>
      <c r="B11" s="12" t="s">
        <v>22</v>
      </c>
      <c r="C11" s="13"/>
      <c r="D11" s="14"/>
      <c r="E11" s="10"/>
      <c r="F11" s="10"/>
      <c r="G11" s="15">
        <f t="shared" ref="G11:G76" si="0">F11*E11</f>
        <v>0</v>
      </c>
      <c r="H11" s="10"/>
      <c r="I11" s="15">
        <f t="shared" ref="I11:I76" si="1">H11*E11</f>
        <v>0</v>
      </c>
      <c r="J11" s="10"/>
      <c r="K11" s="15">
        <f t="shared" ref="K11:K76" si="2">J11*E11</f>
        <v>0</v>
      </c>
      <c r="L11" s="16">
        <f t="shared" ref="L11:L76" si="3">K11+I11+G11</f>
        <v>0</v>
      </c>
    </row>
    <row r="12" spans="1:12" ht="27" x14ac:dyDescent="0.35">
      <c r="A12" s="126">
        <v>3</v>
      </c>
      <c r="B12" s="17" t="s">
        <v>23</v>
      </c>
      <c r="C12" s="18" t="s">
        <v>24</v>
      </c>
      <c r="D12" s="19"/>
      <c r="E12" s="20">
        <f>35*0.2</f>
        <v>7</v>
      </c>
      <c r="F12" s="21"/>
      <c r="G12" s="15">
        <f t="shared" si="0"/>
        <v>0</v>
      </c>
      <c r="H12" s="10"/>
      <c r="I12" s="15">
        <f t="shared" si="1"/>
        <v>0</v>
      </c>
      <c r="J12" s="10"/>
      <c r="K12" s="15">
        <f t="shared" si="2"/>
        <v>0</v>
      </c>
      <c r="L12" s="16">
        <f t="shared" si="3"/>
        <v>0</v>
      </c>
    </row>
    <row r="13" spans="1:12" x14ac:dyDescent="0.35">
      <c r="A13" s="127"/>
      <c r="B13" s="23" t="s">
        <v>25</v>
      </c>
      <c r="C13" s="24" t="s">
        <v>26</v>
      </c>
      <c r="D13" s="10">
        <v>1</v>
      </c>
      <c r="E13" s="10">
        <f>E12*D13</f>
        <v>7</v>
      </c>
      <c r="F13" s="10"/>
      <c r="G13" s="15">
        <f t="shared" si="0"/>
        <v>0</v>
      </c>
      <c r="H13" s="10"/>
      <c r="I13" s="15">
        <f t="shared" si="1"/>
        <v>0</v>
      </c>
      <c r="J13" s="10"/>
      <c r="K13" s="15">
        <f t="shared" si="2"/>
        <v>0</v>
      </c>
      <c r="L13" s="16">
        <f t="shared" si="3"/>
        <v>0</v>
      </c>
    </row>
    <row r="14" spans="1:12" x14ac:dyDescent="0.35">
      <c r="A14" s="127"/>
      <c r="B14" s="25" t="s">
        <v>27</v>
      </c>
      <c r="C14" s="7" t="s">
        <v>7</v>
      </c>
      <c r="D14" s="26">
        <v>0.92</v>
      </c>
      <c r="E14" s="10">
        <f>D14*E12</f>
        <v>6.44</v>
      </c>
      <c r="F14" s="21"/>
      <c r="G14" s="15">
        <f t="shared" si="0"/>
        <v>0</v>
      </c>
      <c r="H14" s="10"/>
      <c r="I14" s="15">
        <f t="shared" si="1"/>
        <v>0</v>
      </c>
      <c r="J14" s="10"/>
      <c r="K14" s="15">
        <f t="shared" si="2"/>
        <v>0</v>
      </c>
      <c r="L14" s="16">
        <f t="shared" si="3"/>
        <v>0</v>
      </c>
    </row>
    <row r="15" spans="1:12" x14ac:dyDescent="0.35">
      <c r="A15" s="127"/>
      <c r="B15" s="25" t="s">
        <v>28</v>
      </c>
      <c r="C15" s="7" t="s">
        <v>29</v>
      </c>
      <c r="D15" s="26">
        <v>65</v>
      </c>
      <c r="E15" s="10">
        <f>D15*E12</f>
        <v>455</v>
      </c>
      <c r="F15" s="10"/>
      <c r="G15" s="15">
        <f t="shared" si="0"/>
        <v>0</v>
      </c>
      <c r="H15" s="10"/>
      <c r="I15" s="15">
        <f t="shared" si="1"/>
        <v>0</v>
      </c>
      <c r="J15" s="10"/>
      <c r="K15" s="15">
        <f t="shared" si="2"/>
        <v>0</v>
      </c>
      <c r="L15" s="16">
        <f t="shared" si="3"/>
        <v>0</v>
      </c>
    </row>
    <row r="16" spans="1:12" x14ac:dyDescent="0.35">
      <c r="A16" s="127"/>
      <c r="B16" s="25" t="s">
        <v>30</v>
      </c>
      <c r="C16" s="7" t="s">
        <v>31</v>
      </c>
      <c r="D16" s="26">
        <v>0.11</v>
      </c>
      <c r="E16" s="10">
        <f>D16*E12</f>
        <v>0.77</v>
      </c>
      <c r="F16" s="10"/>
      <c r="G16" s="15">
        <f t="shared" si="0"/>
        <v>0</v>
      </c>
      <c r="H16" s="10"/>
      <c r="I16" s="15">
        <f t="shared" si="1"/>
        <v>0</v>
      </c>
      <c r="J16" s="10"/>
      <c r="K16" s="15">
        <f t="shared" si="2"/>
        <v>0</v>
      </c>
      <c r="L16" s="16">
        <f t="shared" si="3"/>
        <v>0</v>
      </c>
    </row>
    <row r="17" spans="1:12" x14ac:dyDescent="0.35">
      <c r="A17" s="127"/>
      <c r="B17" s="25" t="s">
        <v>32</v>
      </c>
      <c r="C17" s="7" t="s">
        <v>33</v>
      </c>
      <c r="D17" s="26">
        <v>1.2E-2</v>
      </c>
      <c r="E17" s="10">
        <f>D17*E12</f>
        <v>8.4000000000000005E-2</v>
      </c>
      <c r="F17" s="21"/>
      <c r="G17" s="15">
        <f t="shared" si="0"/>
        <v>0</v>
      </c>
      <c r="H17" s="10"/>
      <c r="I17" s="15">
        <f t="shared" si="1"/>
        <v>0</v>
      </c>
      <c r="J17" s="10"/>
      <c r="K17" s="15">
        <f t="shared" si="2"/>
        <v>0</v>
      </c>
      <c r="L17" s="16">
        <f t="shared" si="3"/>
        <v>0</v>
      </c>
    </row>
    <row r="18" spans="1:12" x14ac:dyDescent="0.35">
      <c r="A18" s="127"/>
      <c r="B18" s="25" t="s">
        <v>34</v>
      </c>
      <c r="C18" s="7" t="s">
        <v>19</v>
      </c>
      <c r="D18" s="27">
        <v>6.2E-2</v>
      </c>
      <c r="E18" s="10">
        <f>D18*E12</f>
        <v>0.434</v>
      </c>
      <c r="F18" s="21"/>
      <c r="G18" s="15">
        <f t="shared" si="0"/>
        <v>0</v>
      </c>
      <c r="H18" s="10"/>
      <c r="I18" s="15">
        <f t="shared" si="1"/>
        <v>0</v>
      </c>
      <c r="J18" s="10"/>
      <c r="K18" s="15">
        <f t="shared" si="2"/>
        <v>0</v>
      </c>
      <c r="L18" s="16">
        <f t="shared" si="3"/>
        <v>0</v>
      </c>
    </row>
    <row r="19" spans="1:12" x14ac:dyDescent="0.35">
      <c r="A19" s="127"/>
      <c r="B19" s="25" t="s">
        <v>35</v>
      </c>
      <c r="C19" s="7" t="s">
        <v>29</v>
      </c>
      <c r="D19" s="26">
        <v>4.2</v>
      </c>
      <c r="E19" s="10">
        <f>D19*E12</f>
        <v>29.400000000000002</v>
      </c>
      <c r="F19" s="21"/>
      <c r="G19" s="15">
        <f t="shared" si="0"/>
        <v>0</v>
      </c>
      <c r="H19" s="10"/>
      <c r="I19" s="15">
        <f t="shared" si="1"/>
        <v>0</v>
      </c>
      <c r="J19" s="10"/>
      <c r="K19" s="15">
        <f t="shared" si="2"/>
        <v>0</v>
      </c>
      <c r="L19" s="16">
        <f t="shared" si="3"/>
        <v>0</v>
      </c>
    </row>
    <row r="20" spans="1:12" x14ac:dyDescent="0.35">
      <c r="A20" s="127"/>
      <c r="B20" s="25" t="s">
        <v>36</v>
      </c>
      <c r="C20" s="7" t="s">
        <v>37</v>
      </c>
      <c r="D20" s="26">
        <v>2.5</v>
      </c>
      <c r="E20" s="10">
        <f>D20*E12</f>
        <v>17.5</v>
      </c>
      <c r="F20" s="10"/>
      <c r="G20" s="15">
        <f t="shared" si="0"/>
        <v>0</v>
      </c>
      <c r="H20" s="10"/>
      <c r="I20" s="15">
        <f t="shared" si="1"/>
        <v>0</v>
      </c>
      <c r="J20" s="10"/>
      <c r="K20" s="15">
        <f t="shared" si="2"/>
        <v>0</v>
      </c>
      <c r="L20" s="16">
        <f t="shared" si="3"/>
        <v>0</v>
      </c>
    </row>
    <row r="21" spans="1:12" x14ac:dyDescent="0.35">
      <c r="A21" s="128"/>
      <c r="B21" s="25" t="s">
        <v>38</v>
      </c>
      <c r="C21" s="7" t="s">
        <v>7</v>
      </c>
      <c r="D21" s="26">
        <v>0.16</v>
      </c>
      <c r="E21" s="10">
        <f>D21*E12</f>
        <v>1.1200000000000001</v>
      </c>
      <c r="F21" s="21"/>
      <c r="G21" s="15">
        <f t="shared" si="0"/>
        <v>0</v>
      </c>
      <c r="H21" s="10"/>
      <c r="I21" s="15">
        <f t="shared" si="1"/>
        <v>0</v>
      </c>
      <c r="J21" s="10"/>
      <c r="K21" s="15">
        <f t="shared" si="2"/>
        <v>0</v>
      </c>
      <c r="L21" s="16">
        <f t="shared" si="3"/>
        <v>0</v>
      </c>
    </row>
    <row r="22" spans="1:12" ht="27" x14ac:dyDescent="0.35">
      <c r="A22" s="136">
        <v>4</v>
      </c>
      <c r="B22" s="17" t="s">
        <v>39</v>
      </c>
      <c r="C22" s="28" t="s">
        <v>40</v>
      </c>
      <c r="D22" s="28"/>
      <c r="E22" s="20">
        <f>1.8*0.2*0.2</f>
        <v>7.2000000000000008E-2</v>
      </c>
      <c r="F22" s="21"/>
      <c r="G22" s="15">
        <f t="shared" si="0"/>
        <v>0</v>
      </c>
      <c r="H22" s="10"/>
      <c r="I22" s="15">
        <f t="shared" si="1"/>
        <v>0</v>
      </c>
      <c r="J22" s="10"/>
      <c r="K22" s="15">
        <f t="shared" si="2"/>
        <v>0</v>
      </c>
      <c r="L22" s="16">
        <f t="shared" si="3"/>
        <v>0</v>
      </c>
    </row>
    <row r="23" spans="1:12" x14ac:dyDescent="0.35">
      <c r="A23" s="137"/>
      <c r="B23" s="23" t="s">
        <v>25</v>
      </c>
      <c r="C23" s="24" t="s">
        <v>26</v>
      </c>
      <c r="D23" s="10">
        <v>1</v>
      </c>
      <c r="E23" s="10">
        <f>E22*D23</f>
        <v>7.2000000000000008E-2</v>
      </c>
      <c r="F23" s="21"/>
      <c r="G23" s="15">
        <f t="shared" si="0"/>
        <v>0</v>
      </c>
      <c r="H23" s="10"/>
      <c r="I23" s="15">
        <f t="shared" si="1"/>
        <v>0</v>
      </c>
      <c r="J23" s="10"/>
      <c r="K23" s="15">
        <f t="shared" si="2"/>
        <v>0</v>
      </c>
      <c r="L23" s="16">
        <f t="shared" si="3"/>
        <v>0</v>
      </c>
    </row>
    <row r="24" spans="1:12" x14ac:dyDescent="0.35">
      <c r="A24" s="137"/>
      <c r="B24" s="29" t="s">
        <v>27</v>
      </c>
      <c r="C24" s="7" t="s">
        <v>7</v>
      </c>
      <c r="D24" s="7">
        <v>1.21</v>
      </c>
      <c r="E24" s="10">
        <f>E22*D24</f>
        <v>8.7120000000000003E-2</v>
      </c>
      <c r="F24" s="21"/>
      <c r="G24" s="15">
        <f t="shared" si="0"/>
        <v>0</v>
      </c>
      <c r="H24" s="10"/>
      <c r="I24" s="15">
        <f t="shared" si="1"/>
        <v>0</v>
      </c>
      <c r="J24" s="10"/>
      <c r="K24" s="15">
        <f t="shared" si="2"/>
        <v>0</v>
      </c>
      <c r="L24" s="16">
        <f t="shared" si="3"/>
        <v>0</v>
      </c>
    </row>
    <row r="25" spans="1:12" ht="27" x14ac:dyDescent="0.35">
      <c r="A25" s="137"/>
      <c r="B25" s="30" t="s">
        <v>41</v>
      </c>
      <c r="C25" s="7" t="s">
        <v>31</v>
      </c>
      <c r="D25" s="7">
        <v>1.0149999999999999</v>
      </c>
      <c r="E25" s="10">
        <f>D25*E23</f>
        <v>7.3080000000000006E-2</v>
      </c>
      <c r="F25" s="21"/>
      <c r="G25" s="15">
        <f t="shared" si="0"/>
        <v>0</v>
      </c>
      <c r="H25" s="10"/>
      <c r="I25" s="15">
        <f t="shared" si="1"/>
        <v>0</v>
      </c>
      <c r="J25" s="10"/>
      <c r="K25" s="15">
        <f t="shared" si="2"/>
        <v>0</v>
      </c>
      <c r="L25" s="16">
        <f t="shared" si="3"/>
        <v>0</v>
      </c>
    </row>
    <row r="26" spans="1:12" x14ac:dyDescent="0.35">
      <c r="A26" s="137"/>
      <c r="B26" s="29" t="s">
        <v>42</v>
      </c>
      <c r="C26" s="7" t="s">
        <v>43</v>
      </c>
      <c r="D26" s="7">
        <v>2.46</v>
      </c>
      <c r="E26" s="10">
        <f>D26*E22</f>
        <v>0.17712000000000003</v>
      </c>
      <c r="F26" s="21"/>
      <c r="G26" s="15">
        <f t="shared" si="0"/>
        <v>0</v>
      </c>
      <c r="H26" s="10"/>
      <c r="I26" s="15">
        <f t="shared" si="1"/>
        <v>0</v>
      </c>
      <c r="J26" s="10"/>
      <c r="K26" s="15">
        <f t="shared" si="2"/>
        <v>0</v>
      </c>
      <c r="L26" s="16">
        <f t="shared" si="3"/>
        <v>0</v>
      </c>
    </row>
    <row r="27" spans="1:12" x14ac:dyDescent="0.35">
      <c r="A27" s="137"/>
      <c r="B27" s="25" t="s">
        <v>44</v>
      </c>
      <c r="C27" s="7" t="s">
        <v>33</v>
      </c>
      <c r="D27" s="10" t="s">
        <v>45</v>
      </c>
      <c r="E27" s="31">
        <v>1.15E-2</v>
      </c>
      <c r="F27" s="21"/>
      <c r="G27" s="15">
        <f t="shared" si="0"/>
        <v>0</v>
      </c>
      <c r="H27" s="10"/>
      <c r="I27" s="15">
        <f t="shared" si="1"/>
        <v>0</v>
      </c>
      <c r="J27" s="10"/>
      <c r="K27" s="15">
        <f t="shared" si="2"/>
        <v>0</v>
      </c>
      <c r="L27" s="16">
        <f t="shared" si="3"/>
        <v>0</v>
      </c>
    </row>
    <row r="28" spans="1:12" x14ac:dyDescent="0.35">
      <c r="A28" s="137"/>
      <c r="B28" s="25" t="s">
        <v>46</v>
      </c>
      <c r="C28" s="7" t="s">
        <v>33</v>
      </c>
      <c r="D28" s="10" t="s">
        <v>45</v>
      </c>
      <c r="E28" s="31">
        <v>1.1999999999999999E-3</v>
      </c>
      <c r="F28" s="21"/>
      <c r="G28" s="15">
        <f t="shared" si="0"/>
        <v>0</v>
      </c>
      <c r="H28" s="10"/>
      <c r="I28" s="15">
        <f t="shared" si="1"/>
        <v>0</v>
      </c>
      <c r="J28" s="10"/>
      <c r="K28" s="15">
        <f t="shared" si="2"/>
        <v>0</v>
      </c>
      <c r="L28" s="16">
        <f t="shared" si="3"/>
        <v>0</v>
      </c>
    </row>
    <row r="29" spans="1:12" x14ac:dyDescent="0.35">
      <c r="A29" s="137"/>
      <c r="B29" s="25" t="s">
        <v>47</v>
      </c>
      <c r="C29" s="7" t="s">
        <v>31</v>
      </c>
      <c r="D29" s="7">
        <v>2.3E-2</v>
      </c>
      <c r="E29" s="31">
        <f>D29*E22</f>
        <v>1.6560000000000001E-3</v>
      </c>
      <c r="F29" s="21"/>
      <c r="G29" s="15">
        <f t="shared" si="0"/>
        <v>0</v>
      </c>
      <c r="H29" s="10"/>
      <c r="I29" s="15">
        <f t="shared" si="1"/>
        <v>0</v>
      </c>
      <c r="J29" s="10"/>
      <c r="K29" s="15">
        <f t="shared" si="2"/>
        <v>0</v>
      </c>
      <c r="L29" s="16">
        <f t="shared" si="3"/>
        <v>0</v>
      </c>
    </row>
    <row r="30" spans="1:12" x14ac:dyDescent="0.35">
      <c r="A30" s="137"/>
      <c r="B30" s="25" t="s">
        <v>48</v>
      </c>
      <c r="C30" s="7" t="s">
        <v>49</v>
      </c>
      <c r="D30" s="7">
        <v>3.3</v>
      </c>
      <c r="E30" s="31">
        <f>D30*E22</f>
        <v>0.23760000000000001</v>
      </c>
      <c r="F30" s="21"/>
      <c r="G30" s="15">
        <f t="shared" si="0"/>
        <v>0</v>
      </c>
      <c r="H30" s="10"/>
      <c r="I30" s="15">
        <f t="shared" si="1"/>
        <v>0</v>
      </c>
      <c r="J30" s="10"/>
      <c r="K30" s="15">
        <f t="shared" si="2"/>
        <v>0</v>
      </c>
      <c r="L30" s="16">
        <f t="shared" si="3"/>
        <v>0</v>
      </c>
    </row>
    <row r="31" spans="1:12" x14ac:dyDescent="0.35">
      <c r="A31" s="137"/>
      <c r="B31" s="29" t="s">
        <v>50</v>
      </c>
      <c r="C31" s="7" t="s">
        <v>7</v>
      </c>
      <c r="D31" s="7">
        <v>0.9</v>
      </c>
      <c r="E31" s="10">
        <f>D31*E22</f>
        <v>6.480000000000001E-2</v>
      </c>
      <c r="F31" s="21"/>
      <c r="G31" s="15">
        <f t="shared" si="0"/>
        <v>0</v>
      </c>
      <c r="H31" s="10"/>
      <c r="I31" s="15">
        <f t="shared" si="1"/>
        <v>0</v>
      </c>
      <c r="J31" s="10"/>
      <c r="K31" s="15">
        <f t="shared" si="2"/>
        <v>0</v>
      </c>
      <c r="L31" s="16">
        <f t="shared" si="3"/>
        <v>0</v>
      </c>
    </row>
    <row r="32" spans="1:12" ht="27" x14ac:dyDescent="0.35">
      <c r="A32" s="136">
        <v>5</v>
      </c>
      <c r="B32" s="32" t="s">
        <v>51</v>
      </c>
      <c r="C32" s="33" t="s">
        <v>52</v>
      </c>
      <c r="D32" s="34"/>
      <c r="E32" s="35">
        <v>98</v>
      </c>
      <c r="F32" s="21"/>
      <c r="G32" s="15">
        <f t="shared" si="0"/>
        <v>0</v>
      </c>
      <c r="H32" s="10"/>
      <c r="I32" s="15">
        <f t="shared" si="1"/>
        <v>0</v>
      </c>
      <c r="J32" s="10"/>
      <c r="K32" s="15">
        <f t="shared" si="2"/>
        <v>0</v>
      </c>
      <c r="L32" s="16">
        <f t="shared" si="3"/>
        <v>0</v>
      </c>
    </row>
    <row r="33" spans="1:12" x14ac:dyDescent="0.35">
      <c r="A33" s="137"/>
      <c r="B33" s="30" t="s">
        <v>25</v>
      </c>
      <c r="C33" s="7" t="s">
        <v>19</v>
      </c>
      <c r="D33" s="36">
        <v>1</v>
      </c>
      <c r="E33" s="36">
        <f>E32*D33</f>
        <v>98</v>
      </c>
      <c r="F33" s="21"/>
      <c r="G33" s="15">
        <f t="shared" si="0"/>
        <v>0</v>
      </c>
      <c r="H33" s="21"/>
      <c r="I33" s="15">
        <f t="shared" si="1"/>
        <v>0</v>
      </c>
      <c r="J33" s="21"/>
      <c r="K33" s="15">
        <f t="shared" si="2"/>
        <v>0</v>
      </c>
      <c r="L33" s="16">
        <f t="shared" si="3"/>
        <v>0</v>
      </c>
    </row>
    <row r="34" spans="1:12" x14ac:dyDescent="0.35">
      <c r="A34" s="137"/>
      <c r="B34" s="37" t="s">
        <v>53</v>
      </c>
      <c r="C34" s="6" t="s">
        <v>7</v>
      </c>
      <c r="D34" s="38">
        <v>2.1000000000000001E-2</v>
      </c>
      <c r="E34" s="39">
        <f>D34*E32</f>
        <v>2.0580000000000003</v>
      </c>
      <c r="F34" s="39"/>
      <c r="G34" s="15">
        <f t="shared" si="0"/>
        <v>0</v>
      </c>
      <c r="H34" s="39"/>
      <c r="I34" s="15">
        <f t="shared" si="1"/>
        <v>0</v>
      </c>
      <c r="J34" s="39"/>
      <c r="K34" s="15">
        <f t="shared" si="2"/>
        <v>0</v>
      </c>
      <c r="L34" s="16">
        <f t="shared" si="3"/>
        <v>0</v>
      </c>
    </row>
    <row r="35" spans="1:12" x14ac:dyDescent="0.35">
      <c r="A35" s="137"/>
      <c r="B35" s="40" t="s">
        <v>54</v>
      </c>
      <c r="C35" s="6" t="s">
        <v>26</v>
      </c>
      <c r="D35" s="41">
        <v>3.4000000000000002E-2</v>
      </c>
      <c r="E35" s="21">
        <f>D35*E32</f>
        <v>3.3320000000000003</v>
      </c>
      <c r="F35" s="21"/>
      <c r="G35" s="15">
        <f t="shared" si="0"/>
        <v>0</v>
      </c>
      <c r="H35" s="21"/>
      <c r="I35" s="15">
        <f t="shared" si="1"/>
        <v>0</v>
      </c>
      <c r="J35" s="21"/>
      <c r="K35" s="15">
        <f t="shared" si="2"/>
        <v>0</v>
      </c>
      <c r="L35" s="16">
        <f t="shared" si="3"/>
        <v>0</v>
      </c>
    </row>
    <row r="36" spans="1:12" x14ac:dyDescent="0.35">
      <c r="A36" s="137"/>
      <c r="B36" s="40" t="s">
        <v>55</v>
      </c>
      <c r="C36" s="6" t="s">
        <v>33</v>
      </c>
      <c r="D36" s="42">
        <v>1.14E-2</v>
      </c>
      <c r="E36" s="21">
        <f>D36*E32</f>
        <v>1.1172</v>
      </c>
      <c r="F36" s="21"/>
      <c r="G36" s="15">
        <f t="shared" si="0"/>
        <v>0</v>
      </c>
      <c r="H36" s="21"/>
      <c r="I36" s="15">
        <f t="shared" si="1"/>
        <v>0</v>
      </c>
      <c r="J36" s="21"/>
      <c r="K36" s="15">
        <f t="shared" si="2"/>
        <v>0</v>
      </c>
      <c r="L36" s="16">
        <f t="shared" si="3"/>
        <v>0</v>
      </c>
    </row>
    <row r="37" spans="1:12" x14ac:dyDescent="0.35">
      <c r="A37" s="138"/>
      <c r="B37" s="44" t="s">
        <v>56</v>
      </c>
      <c r="C37" s="6" t="s">
        <v>7</v>
      </c>
      <c r="D37" s="6">
        <v>0.01</v>
      </c>
      <c r="E37" s="21">
        <f>E32*D37</f>
        <v>0.98</v>
      </c>
      <c r="F37" s="21"/>
      <c r="G37" s="15">
        <f t="shared" si="0"/>
        <v>0</v>
      </c>
      <c r="H37" s="21"/>
      <c r="I37" s="15">
        <f t="shared" si="1"/>
        <v>0</v>
      </c>
      <c r="J37" s="21"/>
      <c r="K37" s="15">
        <f t="shared" si="2"/>
        <v>0</v>
      </c>
      <c r="L37" s="16">
        <f t="shared" si="3"/>
        <v>0</v>
      </c>
    </row>
    <row r="38" spans="1:12" x14ac:dyDescent="0.35">
      <c r="A38" s="126">
        <v>6</v>
      </c>
      <c r="B38" s="45" t="s">
        <v>57</v>
      </c>
      <c r="C38" s="46" t="s">
        <v>58</v>
      </c>
      <c r="D38" s="46"/>
      <c r="E38" s="20">
        <v>13.2</v>
      </c>
      <c r="F38" s="10"/>
      <c r="G38" s="15">
        <f t="shared" si="0"/>
        <v>0</v>
      </c>
      <c r="H38" s="10"/>
      <c r="I38" s="15">
        <f t="shared" si="1"/>
        <v>0</v>
      </c>
      <c r="J38" s="10"/>
      <c r="K38" s="15">
        <f t="shared" si="2"/>
        <v>0</v>
      </c>
      <c r="L38" s="16">
        <f t="shared" si="3"/>
        <v>0</v>
      </c>
    </row>
    <row r="39" spans="1:12" x14ac:dyDescent="0.35">
      <c r="A39" s="127"/>
      <c r="B39" s="30" t="s">
        <v>25</v>
      </c>
      <c r="C39" s="7" t="s">
        <v>19</v>
      </c>
      <c r="D39" s="36">
        <v>1</v>
      </c>
      <c r="E39" s="36">
        <f>E38*D39</f>
        <v>13.2</v>
      </c>
      <c r="F39" s="21"/>
      <c r="G39" s="15">
        <f t="shared" si="0"/>
        <v>0</v>
      </c>
      <c r="H39" s="10"/>
      <c r="I39" s="15">
        <f t="shared" si="1"/>
        <v>0</v>
      </c>
      <c r="J39" s="10"/>
      <c r="K39" s="15">
        <f t="shared" si="2"/>
        <v>0</v>
      </c>
      <c r="L39" s="16">
        <f t="shared" si="3"/>
        <v>0</v>
      </c>
    </row>
    <row r="40" spans="1:12" x14ac:dyDescent="0.35">
      <c r="A40" s="127"/>
      <c r="B40" s="37" t="s">
        <v>53</v>
      </c>
      <c r="C40" s="6" t="s">
        <v>7</v>
      </c>
      <c r="D40" s="38">
        <v>5.5E-2</v>
      </c>
      <c r="E40" s="39">
        <f>D40*E38</f>
        <v>0.72599999999999998</v>
      </c>
      <c r="F40" s="39"/>
      <c r="G40" s="15">
        <f t="shared" si="0"/>
        <v>0</v>
      </c>
      <c r="H40" s="39"/>
      <c r="I40" s="15">
        <f t="shared" si="1"/>
        <v>0</v>
      </c>
      <c r="J40" s="39"/>
      <c r="K40" s="15">
        <f t="shared" si="2"/>
        <v>0</v>
      </c>
      <c r="L40" s="16">
        <f t="shared" si="3"/>
        <v>0</v>
      </c>
    </row>
    <row r="41" spans="1:12" x14ac:dyDescent="0.35">
      <c r="A41" s="127"/>
      <c r="B41" s="47" t="s">
        <v>59</v>
      </c>
      <c r="C41" s="48" t="s">
        <v>58</v>
      </c>
      <c r="D41" s="48">
        <v>2.1</v>
      </c>
      <c r="E41" s="10">
        <f>D41*E38</f>
        <v>27.72</v>
      </c>
      <c r="F41" s="10"/>
      <c r="G41" s="15">
        <f t="shared" si="0"/>
        <v>0</v>
      </c>
      <c r="H41" s="10"/>
      <c r="I41" s="15">
        <f t="shared" si="1"/>
        <v>0</v>
      </c>
      <c r="J41" s="10"/>
      <c r="K41" s="15">
        <f t="shared" si="2"/>
        <v>0</v>
      </c>
      <c r="L41" s="16">
        <f t="shared" si="3"/>
        <v>0</v>
      </c>
    </row>
    <row r="42" spans="1:12" ht="54" x14ac:dyDescent="0.35">
      <c r="A42" s="127"/>
      <c r="B42" s="30" t="s">
        <v>60</v>
      </c>
      <c r="C42" s="49" t="s">
        <v>58</v>
      </c>
      <c r="D42" s="36">
        <v>1</v>
      </c>
      <c r="E42" s="10">
        <f>E38*D42</f>
        <v>13.2</v>
      </c>
      <c r="F42" s="10"/>
      <c r="G42" s="15">
        <f t="shared" si="0"/>
        <v>0</v>
      </c>
      <c r="H42" s="10"/>
      <c r="I42" s="15">
        <f t="shared" si="1"/>
        <v>0</v>
      </c>
      <c r="J42" s="10"/>
      <c r="K42" s="15">
        <f t="shared" si="2"/>
        <v>0</v>
      </c>
      <c r="L42" s="16">
        <f t="shared" si="3"/>
        <v>0</v>
      </c>
    </row>
    <row r="43" spans="1:12" x14ac:dyDescent="0.35">
      <c r="A43" s="128"/>
      <c r="B43" s="50" t="s">
        <v>56</v>
      </c>
      <c r="C43" s="49" t="s">
        <v>7</v>
      </c>
      <c r="D43" s="36">
        <v>0.1</v>
      </c>
      <c r="E43" s="10">
        <f>E38*D43</f>
        <v>1.32</v>
      </c>
      <c r="F43" s="10"/>
      <c r="G43" s="15">
        <f t="shared" si="0"/>
        <v>0</v>
      </c>
      <c r="H43" s="10"/>
      <c r="I43" s="15">
        <f t="shared" si="1"/>
        <v>0</v>
      </c>
      <c r="J43" s="10"/>
      <c r="K43" s="15">
        <f t="shared" si="2"/>
        <v>0</v>
      </c>
      <c r="L43" s="16">
        <f t="shared" si="3"/>
        <v>0</v>
      </c>
    </row>
    <row r="44" spans="1:12" x14ac:dyDescent="0.35">
      <c r="A44" s="136">
        <v>7</v>
      </c>
      <c r="B44" s="51" t="s">
        <v>61</v>
      </c>
      <c r="C44" s="52" t="s">
        <v>58</v>
      </c>
      <c r="D44" s="52"/>
      <c r="E44" s="53">
        <v>61</v>
      </c>
      <c r="F44" s="36"/>
      <c r="G44" s="15">
        <f t="shared" si="0"/>
        <v>0</v>
      </c>
      <c r="H44" s="36"/>
      <c r="I44" s="15">
        <f t="shared" si="1"/>
        <v>0</v>
      </c>
      <c r="J44" s="36"/>
      <c r="K44" s="15">
        <f t="shared" si="2"/>
        <v>0</v>
      </c>
      <c r="L44" s="16">
        <f t="shared" si="3"/>
        <v>0</v>
      </c>
    </row>
    <row r="45" spans="1:12" x14ac:dyDescent="0.35">
      <c r="A45" s="137"/>
      <c r="B45" s="30" t="s">
        <v>25</v>
      </c>
      <c r="C45" s="7" t="s">
        <v>19</v>
      </c>
      <c r="D45" s="36">
        <v>1</v>
      </c>
      <c r="E45" s="36">
        <f>E44*D45</f>
        <v>61</v>
      </c>
      <c r="F45" s="21"/>
      <c r="G45" s="15">
        <f t="shared" si="0"/>
        <v>0</v>
      </c>
      <c r="H45" s="36"/>
      <c r="I45" s="15">
        <f t="shared" si="1"/>
        <v>0</v>
      </c>
      <c r="J45" s="36"/>
      <c r="K45" s="15">
        <f t="shared" si="2"/>
        <v>0</v>
      </c>
      <c r="L45" s="16">
        <f t="shared" si="3"/>
        <v>0</v>
      </c>
    </row>
    <row r="46" spans="1:12" x14ac:dyDescent="0.35">
      <c r="A46" s="137"/>
      <c r="B46" s="37" t="s">
        <v>53</v>
      </c>
      <c r="C46" s="6" t="s">
        <v>7</v>
      </c>
      <c r="D46" s="38">
        <v>3.1E-2</v>
      </c>
      <c r="E46" s="39">
        <f>E44*D46</f>
        <v>1.891</v>
      </c>
      <c r="F46" s="39"/>
      <c r="G46" s="15">
        <f t="shared" si="0"/>
        <v>0</v>
      </c>
      <c r="H46" s="39"/>
      <c r="I46" s="15">
        <f t="shared" si="1"/>
        <v>0</v>
      </c>
      <c r="J46" s="39"/>
      <c r="K46" s="15">
        <f t="shared" si="2"/>
        <v>0</v>
      </c>
      <c r="L46" s="16">
        <f t="shared" si="3"/>
        <v>0</v>
      </c>
    </row>
    <row r="47" spans="1:12" x14ac:dyDescent="0.35">
      <c r="A47" s="137"/>
      <c r="B47" s="25" t="s">
        <v>62</v>
      </c>
      <c r="C47" s="49" t="s">
        <v>58</v>
      </c>
      <c r="D47" s="49">
        <v>1.03</v>
      </c>
      <c r="E47" s="36">
        <f>D47*E44</f>
        <v>62.83</v>
      </c>
      <c r="F47" s="36"/>
      <c r="G47" s="15">
        <f t="shared" si="0"/>
        <v>0</v>
      </c>
      <c r="H47" s="36"/>
      <c r="I47" s="15">
        <f t="shared" si="1"/>
        <v>0</v>
      </c>
      <c r="J47" s="36"/>
      <c r="K47" s="15">
        <f t="shared" si="2"/>
        <v>0</v>
      </c>
      <c r="L47" s="16">
        <f t="shared" si="3"/>
        <v>0</v>
      </c>
    </row>
    <row r="48" spans="1:12" x14ac:dyDescent="0.35">
      <c r="A48" s="137"/>
      <c r="B48" s="25" t="s">
        <v>63</v>
      </c>
      <c r="C48" s="49" t="s">
        <v>49</v>
      </c>
      <c r="D48" s="36">
        <v>6</v>
      </c>
      <c r="E48" s="36">
        <f>D48*E44</f>
        <v>366</v>
      </c>
      <c r="F48" s="36"/>
      <c r="G48" s="15">
        <f t="shared" si="0"/>
        <v>0</v>
      </c>
      <c r="H48" s="36"/>
      <c r="I48" s="15">
        <f t="shared" si="1"/>
        <v>0</v>
      </c>
      <c r="J48" s="36"/>
      <c r="K48" s="15">
        <f t="shared" si="2"/>
        <v>0</v>
      </c>
      <c r="L48" s="16">
        <f t="shared" si="3"/>
        <v>0</v>
      </c>
    </row>
    <row r="49" spans="1:12" x14ac:dyDescent="0.35">
      <c r="A49" s="137"/>
      <c r="B49" s="25" t="s">
        <v>64</v>
      </c>
      <c r="C49" s="49" t="s">
        <v>49</v>
      </c>
      <c r="D49" s="49">
        <v>0.04</v>
      </c>
      <c r="E49" s="36">
        <f>D49*E44</f>
        <v>2.44</v>
      </c>
      <c r="F49" s="36"/>
      <c r="G49" s="15">
        <f t="shared" si="0"/>
        <v>0</v>
      </c>
      <c r="H49" s="36"/>
      <c r="I49" s="15">
        <f t="shared" si="1"/>
        <v>0</v>
      </c>
      <c r="J49" s="36"/>
      <c r="K49" s="15">
        <f t="shared" si="2"/>
        <v>0</v>
      </c>
      <c r="L49" s="16">
        <f t="shared" si="3"/>
        <v>0</v>
      </c>
    </row>
    <row r="50" spans="1:12" x14ac:dyDescent="0.35">
      <c r="A50" s="137"/>
      <c r="B50" s="25" t="s">
        <v>65</v>
      </c>
      <c r="C50" s="49" t="s">
        <v>66</v>
      </c>
      <c r="D50" s="36">
        <v>0.1</v>
      </c>
      <c r="E50" s="36">
        <f>D50*E44</f>
        <v>6.1000000000000005</v>
      </c>
      <c r="F50" s="36"/>
      <c r="G50" s="15">
        <f t="shared" si="0"/>
        <v>0</v>
      </c>
      <c r="H50" s="36"/>
      <c r="I50" s="15">
        <f t="shared" si="1"/>
        <v>0</v>
      </c>
      <c r="J50" s="36"/>
      <c r="K50" s="15">
        <f t="shared" si="2"/>
        <v>0</v>
      </c>
      <c r="L50" s="16">
        <f t="shared" si="3"/>
        <v>0</v>
      </c>
    </row>
    <row r="51" spans="1:12" x14ac:dyDescent="0.35">
      <c r="A51" s="138"/>
      <c r="B51" s="25" t="s">
        <v>56</v>
      </c>
      <c r="C51" s="49" t="s">
        <v>7</v>
      </c>
      <c r="D51" s="49">
        <v>7.0000000000000007E-2</v>
      </c>
      <c r="E51" s="36">
        <f>D51*E44</f>
        <v>4.2700000000000005</v>
      </c>
      <c r="F51" s="36"/>
      <c r="G51" s="15">
        <f t="shared" si="0"/>
        <v>0</v>
      </c>
      <c r="H51" s="36"/>
      <c r="I51" s="15">
        <f t="shared" si="1"/>
        <v>0</v>
      </c>
      <c r="J51" s="36"/>
      <c r="K51" s="15">
        <f t="shared" si="2"/>
        <v>0</v>
      </c>
      <c r="L51" s="16">
        <f t="shared" si="3"/>
        <v>0</v>
      </c>
    </row>
    <row r="52" spans="1:12" x14ac:dyDescent="0.35">
      <c r="A52" s="54"/>
      <c r="B52" s="55" t="s">
        <v>67</v>
      </c>
      <c r="C52" s="7"/>
      <c r="D52" s="10"/>
      <c r="E52" s="10"/>
      <c r="F52" s="21"/>
      <c r="G52" s="15">
        <f t="shared" si="0"/>
        <v>0</v>
      </c>
      <c r="H52" s="10"/>
      <c r="I52" s="15">
        <f t="shared" si="1"/>
        <v>0</v>
      </c>
      <c r="J52" s="10"/>
      <c r="K52" s="15">
        <f t="shared" si="2"/>
        <v>0</v>
      </c>
      <c r="L52" s="16">
        <f t="shared" si="3"/>
        <v>0</v>
      </c>
    </row>
    <row r="53" spans="1:12" ht="54" x14ac:dyDescent="0.35">
      <c r="A53" s="43">
        <v>8</v>
      </c>
      <c r="B53" s="17" t="s">
        <v>68</v>
      </c>
      <c r="C53" s="28" t="s">
        <v>40</v>
      </c>
      <c r="D53" s="28"/>
      <c r="E53" s="20">
        <f>15*0.4*0.12</f>
        <v>0.72</v>
      </c>
      <c r="F53" s="21"/>
      <c r="G53" s="15">
        <f t="shared" si="0"/>
        <v>0</v>
      </c>
      <c r="H53" s="10"/>
      <c r="I53" s="15">
        <f t="shared" si="1"/>
        <v>0</v>
      </c>
      <c r="J53" s="10"/>
      <c r="K53" s="15">
        <f t="shared" si="2"/>
        <v>0</v>
      </c>
      <c r="L53" s="16">
        <f t="shared" si="3"/>
        <v>0</v>
      </c>
    </row>
    <row r="54" spans="1:12" ht="40.5" x14ac:dyDescent="0.35">
      <c r="A54" s="136">
        <v>9</v>
      </c>
      <c r="B54" s="17" t="s">
        <v>69</v>
      </c>
      <c r="C54" s="28" t="s">
        <v>40</v>
      </c>
      <c r="D54" s="28"/>
      <c r="E54" s="20">
        <f>15*0.4*0.6</f>
        <v>3.5999999999999996</v>
      </c>
      <c r="F54" s="21"/>
      <c r="G54" s="15">
        <f t="shared" si="0"/>
        <v>0</v>
      </c>
      <c r="H54" s="10"/>
      <c r="I54" s="15">
        <f t="shared" si="1"/>
        <v>0</v>
      </c>
      <c r="J54" s="10"/>
      <c r="K54" s="15">
        <f t="shared" si="2"/>
        <v>0</v>
      </c>
      <c r="L54" s="16">
        <f t="shared" si="3"/>
        <v>0</v>
      </c>
    </row>
    <row r="55" spans="1:12" x14ac:dyDescent="0.35">
      <c r="A55" s="138"/>
      <c r="B55" s="30" t="s">
        <v>25</v>
      </c>
      <c r="C55" s="7" t="s">
        <v>31</v>
      </c>
      <c r="D55" s="10">
        <v>1</v>
      </c>
      <c r="E55" s="10">
        <f>E54*D55</f>
        <v>3.5999999999999996</v>
      </c>
      <c r="F55" s="21"/>
      <c r="G55" s="15">
        <f t="shared" si="0"/>
        <v>0</v>
      </c>
      <c r="H55" s="10"/>
      <c r="I55" s="15">
        <f t="shared" si="1"/>
        <v>0</v>
      </c>
      <c r="J55" s="10"/>
      <c r="K55" s="15">
        <f t="shared" si="2"/>
        <v>0</v>
      </c>
      <c r="L55" s="16">
        <f t="shared" si="3"/>
        <v>0</v>
      </c>
    </row>
    <row r="56" spans="1:12" ht="27" x14ac:dyDescent="0.35">
      <c r="A56" s="126">
        <v>10</v>
      </c>
      <c r="B56" s="56" t="s">
        <v>70</v>
      </c>
      <c r="C56" s="46" t="s">
        <v>58</v>
      </c>
      <c r="D56" s="46"/>
      <c r="E56" s="57">
        <v>2.5</v>
      </c>
      <c r="F56" s="58"/>
      <c r="G56" s="15">
        <f t="shared" si="0"/>
        <v>0</v>
      </c>
      <c r="H56" s="21"/>
      <c r="I56" s="15">
        <f t="shared" si="1"/>
        <v>0</v>
      </c>
      <c r="J56" s="21"/>
      <c r="K56" s="15">
        <f t="shared" si="2"/>
        <v>0</v>
      </c>
      <c r="L56" s="16">
        <f t="shared" si="3"/>
        <v>0</v>
      </c>
    </row>
    <row r="57" spans="1:12" x14ac:dyDescent="0.35">
      <c r="A57" s="127"/>
      <c r="B57" s="30" t="s">
        <v>25</v>
      </c>
      <c r="C57" s="7" t="s">
        <v>19</v>
      </c>
      <c r="D57" s="36">
        <v>1</v>
      </c>
      <c r="E57" s="36">
        <f>E56*D57</f>
        <v>2.5</v>
      </c>
      <c r="F57" s="21"/>
      <c r="G57" s="15">
        <f t="shared" si="0"/>
        <v>0</v>
      </c>
      <c r="H57" s="21"/>
      <c r="I57" s="15">
        <f t="shared" si="1"/>
        <v>0</v>
      </c>
      <c r="J57" s="21"/>
      <c r="K57" s="15">
        <f t="shared" si="2"/>
        <v>0</v>
      </c>
      <c r="L57" s="16">
        <f t="shared" si="3"/>
        <v>0</v>
      </c>
    </row>
    <row r="58" spans="1:12" x14ac:dyDescent="0.35">
      <c r="A58" s="127"/>
      <c r="B58" s="37" t="s">
        <v>53</v>
      </c>
      <c r="C58" s="6" t="s">
        <v>7</v>
      </c>
      <c r="D58" s="59">
        <v>1.8700000000000001E-2</v>
      </c>
      <c r="E58" s="39">
        <f>D58*E56</f>
        <v>4.675E-2</v>
      </c>
      <c r="F58" s="39"/>
      <c r="G58" s="15">
        <f t="shared" si="0"/>
        <v>0</v>
      </c>
      <c r="H58" s="39"/>
      <c r="I58" s="15">
        <f t="shared" si="1"/>
        <v>0</v>
      </c>
      <c r="J58" s="39"/>
      <c r="K58" s="15">
        <f t="shared" si="2"/>
        <v>0</v>
      </c>
      <c r="L58" s="16">
        <f t="shared" si="3"/>
        <v>0</v>
      </c>
    </row>
    <row r="59" spans="1:12" x14ac:dyDescent="0.35">
      <c r="A59" s="127"/>
      <c r="B59" s="40" t="s">
        <v>71</v>
      </c>
      <c r="C59" s="6" t="s">
        <v>26</v>
      </c>
      <c r="D59" s="41">
        <v>4.9000000000000002E-2</v>
      </c>
      <c r="E59" s="21">
        <f>D59*E56</f>
        <v>0.1225</v>
      </c>
      <c r="F59" s="21"/>
      <c r="G59" s="15">
        <f t="shared" si="0"/>
        <v>0</v>
      </c>
      <c r="H59" s="21"/>
      <c r="I59" s="15">
        <f t="shared" si="1"/>
        <v>0</v>
      </c>
      <c r="J59" s="21"/>
      <c r="K59" s="15">
        <f t="shared" si="2"/>
        <v>0</v>
      </c>
      <c r="L59" s="16">
        <f t="shared" si="3"/>
        <v>0</v>
      </c>
    </row>
    <row r="60" spans="1:12" x14ac:dyDescent="0.35">
      <c r="A60" s="127"/>
      <c r="B60" s="40" t="s">
        <v>55</v>
      </c>
      <c r="C60" s="6" t="s">
        <v>33</v>
      </c>
      <c r="D60" s="41">
        <v>1.2999999999999999E-2</v>
      </c>
      <c r="E60" s="21">
        <f>D60*E56</f>
        <v>3.2500000000000001E-2</v>
      </c>
      <c r="F60" s="21"/>
      <c r="G60" s="15">
        <f t="shared" si="0"/>
        <v>0</v>
      </c>
      <c r="H60" s="21"/>
      <c r="I60" s="15">
        <f t="shared" si="1"/>
        <v>0</v>
      </c>
      <c r="J60" s="21"/>
      <c r="K60" s="15">
        <f t="shared" si="2"/>
        <v>0</v>
      </c>
      <c r="L60" s="16">
        <f t="shared" si="3"/>
        <v>0</v>
      </c>
    </row>
    <row r="61" spans="1:12" x14ac:dyDescent="0.35">
      <c r="A61" s="128"/>
      <c r="B61" s="44" t="s">
        <v>56</v>
      </c>
      <c r="C61" s="6" t="s">
        <v>7</v>
      </c>
      <c r="D61" s="6">
        <v>6.3600000000000004E-2</v>
      </c>
      <c r="E61" s="21">
        <f>E56*D61</f>
        <v>0.159</v>
      </c>
      <c r="F61" s="21"/>
      <c r="G61" s="15">
        <f t="shared" si="0"/>
        <v>0</v>
      </c>
      <c r="H61" s="21"/>
      <c r="I61" s="15">
        <f t="shared" si="1"/>
        <v>0</v>
      </c>
      <c r="J61" s="21"/>
      <c r="K61" s="15">
        <f t="shared" si="2"/>
        <v>0</v>
      </c>
      <c r="L61" s="16">
        <f t="shared" si="3"/>
        <v>0</v>
      </c>
    </row>
    <row r="62" spans="1:12" ht="27" x14ac:dyDescent="0.35">
      <c r="A62" s="130">
        <v>11</v>
      </c>
      <c r="B62" s="60" t="s">
        <v>72</v>
      </c>
      <c r="C62" s="46" t="s">
        <v>58</v>
      </c>
      <c r="D62" s="46"/>
      <c r="E62" s="57">
        <v>54.5</v>
      </c>
      <c r="F62" s="21"/>
      <c r="G62" s="15">
        <f t="shared" si="0"/>
        <v>0</v>
      </c>
      <c r="H62" s="21"/>
      <c r="I62" s="15">
        <f t="shared" si="1"/>
        <v>0</v>
      </c>
      <c r="J62" s="21"/>
      <c r="K62" s="15">
        <f t="shared" si="2"/>
        <v>0</v>
      </c>
      <c r="L62" s="16">
        <f t="shared" si="3"/>
        <v>0</v>
      </c>
    </row>
    <row r="63" spans="1:12" x14ac:dyDescent="0.35">
      <c r="A63" s="131"/>
      <c r="B63" s="30" t="s">
        <v>25</v>
      </c>
      <c r="C63" s="7" t="s">
        <v>19</v>
      </c>
      <c r="D63" s="36">
        <v>1</v>
      </c>
      <c r="E63" s="36">
        <f>E62*D63</f>
        <v>54.5</v>
      </c>
      <c r="F63" s="21"/>
      <c r="G63" s="15">
        <f t="shared" si="0"/>
        <v>0</v>
      </c>
      <c r="H63" s="10"/>
      <c r="I63" s="15">
        <f t="shared" si="1"/>
        <v>0</v>
      </c>
      <c r="J63" s="10"/>
      <c r="K63" s="15">
        <f t="shared" si="2"/>
        <v>0</v>
      </c>
      <c r="L63" s="16">
        <f t="shared" si="3"/>
        <v>0</v>
      </c>
    </row>
    <row r="64" spans="1:12" x14ac:dyDescent="0.35">
      <c r="A64" s="131"/>
      <c r="B64" s="37" t="s">
        <v>53</v>
      </c>
      <c r="C64" s="6" t="s">
        <v>7</v>
      </c>
      <c r="D64" s="38">
        <v>0.02</v>
      </c>
      <c r="E64" s="39">
        <f>D64*E62</f>
        <v>1.0900000000000001</v>
      </c>
      <c r="F64" s="39"/>
      <c r="G64" s="15">
        <f t="shared" si="0"/>
        <v>0</v>
      </c>
      <c r="H64" s="39"/>
      <c r="I64" s="15">
        <f t="shared" si="1"/>
        <v>0</v>
      </c>
      <c r="J64" s="39"/>
      <c r="K64" s="15">
        <f t="shared" si="2"/>
        <v>0</v>
      </c>
      <c r="L64" s="16">
        <f t="shared" si="3"/>
        <v>0</v>
      </c>
    </row>
    <row r="65" spans="1:12" x14ac:dyDescent="0.35">
      <c r="A65" s="131"/>
      <c r="B65" s="37" t="s">
        <v>73</v>
      </c>
      <c r="C65" s="7" t="s">
        <v>49</v>
      </c>
      <c r="D65" s="39">
        <v>4</v>
      </c>
      <c r="E65" s="39">
        <f>E62*D65</f>
        <v>218</v>
      </c>
      <c r="F65" s="39"/>
      <c r="G65" s="15">
        <f t="shared" si="0"/>
        <v>0</v>
      </c>
      <c r="H65" s="39"/>
      <c r="I65" s="15">
        <f t="shared" si="1"/>
        <v>0</v>
      </c>
      <c r="J65" s="39"/>
      <c r="K65" s="15">
        <f t="shared" si="2"/>
        <v>0</v>
      </c>
      <c r="L65" s="16">
        <f t="shared" si="3"/>
        <v>0</v>
      </c>
    </row>
    <row r="66" spans="1:12" x14ac:dyDescent="0.35">
      <c r="A66" s="131"/>
      <c r="B66" s="37" t="s">
        <v>56</v>
      </c>
      <c r="C66" s="6" t="s">
        <v>7</v>
      </c>
      <c r="D66" s="38">
        <v>1.9E-2</v>
      </c>
      <c r="E66" s="39">
        <f>D66*E62</f>
        <v>1.0354999999999999</v>
      </c>
      <c r="F66" s="21"/>
      <c r="G66" s="15">
        <f t="shared" si="0"/>
        <v>0</v>
      </c>
      <c r="H66" s="39"/>
      <c r="I66" s="15">
        <f t="shared" si="1"/>
        <v>0</v>
      </c>
      <c r="J66" s="39"/>
      <c r="K66" s="15">
        <f t="shared" si="2"/>
        <v>0</v>
      </c>
      <c r="L66" s="16">
        <f t="shared" si="3"/>
        <v>0</v>
      </c>
    </row>
    <row r="67" spans="1:12" ht="27" x14ac:dyDescent="0.35">
      <c r="A67" s="124">
        <v>12</v>
      </c>
      <c r="B67" s="60" t="s">
        <v>74</v>
      </c>
      <c r="C67" s="46" t="s">
        <v>58</v>
      </c>
      <c r="D67" s="46"/>
      <c r="E67" s="57">
        <f>E62</f>
        <v>54.5</v>
      </c>
      <c r="F67" s="61"/>
      <c r="G67" s="15">
        <f t="shared" si="0"/>
        <v>0</v>
      </c>
      <c r="H67" s="21"/>
      <c r="I67" s="15">
        <f t="shared" si="1"/>
        <v>0</v>
      </c>
      <c r="J67" s="21"/>
      <c r="K67" s="15">
        <f t="shared" si="2"/>
        <v>0</v>
      </c>
      <c r="L67" s="16">
        <f t="shared" si="3"/>
        <v>0</v>
      </c>
    </row>
    <row r="68" spans="1:12" x14ac:dyDescent="0.35">
      <c r="A68" s="125"/>
      <c r="B68" s="30" t="s">
        <v>25</v>
      </c>
      <c r="C68" s="7" t="s">
        <v>19</v>
      </c>
      <c r="D68" s="36">
        <v>1</v>
      </c>
      <c r="E68" s="36">
        <f>E67*D68</f>
        <v>54.5</v>
      </c>
      <c r="F68" s="21"/>
      <c r="G68" s="15">
        <f t="shared" si="0"/>
        <v>0</v>
      </c>
      <c r="H68" s="21"/>
      <c r="I68" s="15">
        <f t="shared" si="1"/>
        <v>0</v>
      </c>
      <c r="J68" s="10"/>
      <c r="K68" s="15">
        <f t="shared" si="2"/>
        <v>0</v>
      </c>
      <c r="L68" s="16">
        <f t="shared" si="3"/>
        <v>0</v>
      </c>
    </row>
    <row r="69" spans="1:12" x14ac:dyDescent="0.35">
      <c r="A69" s="125"/>
      <c r="B69" s="37" t="s">
        <v>53</v>
      </c>
      <c r="C69" s="6" t="s">
        <v>7</v>
      </c>
      <c r="D69" s="38">
        <v>4.5199999999999997E-2</v>
      </c>
      <c r="E69" s="39">
        <f>D69*E67</f>
        <v>2.4634</v>
      </c>
      <c r="F69" s="39"/>
      <c r="G69" s="15">
        <f t="shared" si="0"/>
        <v>0</v>
      </c>
      <c r="H69" s="39"/>
      <c r="I69" s="15">
        <f t="shared" si="1"/>
        <v>0</v>
      </c>
      <c r="J69" s="39"/>
      <c r="K69" s="15">
        <f t="shared" si="2"/>
        <v>0</v>
      </c>
      <c r="L69" s="16">
        <f t="shared" si="3"/>
        <v>0</v>
      </c>
    </row>
    <row r="70" spans="1:12" ht="27" x14ac:dyDescent="0.35">
      <c r="A70" s="142"/>
      <c r="B70" s="62" t="s">
        <v>75</v>
      </c>
      <c r="C70" s="48" t="s">
        <v>58</v>
      </c>
      <c r="D70" s="48">
        <v>1.04</v>
      </c>
      <c r="E70" s="21">
        <f>D70*E67</f>
        <v>56.68</v>
      </c>
      <c r="F70" s="21"/>
      <c r="G70" s="15">
        <f t="shared" si="0"/>
        <v>0</v>
      </c>
      <c r="H70" s="21"/>
      <c r="I70" s="15">
        <f t="shared" si="1"/>
        <v>0</v>
      </c>
      <c r="J70" s="21"/>
      <c r="K70" s="15">
        <f t="shared" si="2"/>
        <v>0</v>
      </c>
      <c r="L70" s="16">
        <f t="shared" si="3"/>
        <v>0</v>
      </c>
    </row>
    <row r="71" spans="1:12" x14ac:dyDescent="0.35">
      <c r="A71" s="142"/>
      <c r="B71" s="62" t="s">
        <v>76</v>
      </c>
      <c r="C71" s="48" t="s">
        <v>49</v>
      </c>
      <c r="D71" s="63">
        <v>6</v>
      </c>
      <c r="E71" s="21">
        <f>D71*E67</f>
        <v>327</v>
      </c>
      <c r="F71" s="21"/>
      <c r="G71" s="15">
        <f t="shared" si="0"/>
        <v>0</v>
      </c>
      <c r="H71" s="21"/>
      <c r="I71" s="15">
        <f t="shared" si="1"/>
        <v>0</v>
      </c>
      <c r="J71" s="21"/>
      <c r="K71" s="15">
        <f t="shared" si="2"/>
        <v>0</v>
      </c>
      <c r="L71" s="16">
        <f t="shared" si="3"/>
        <v>0</v>
      </c>
    </row>
    <row r="72" spans="1:12" x14ac:dyDescent="0.35">
      <c r="A72" s="142"/>
      <c r="B72" s="25" t="s">
        <v>77</v>
      </c>
      <c r="C72" s="49" t="s">
        <v>66</v>
      </c>
      <c r="D72" s="49">
        <v>0.1</v>
      </c>
      <c r="E72" s="36">
        <f>D72*E67</f>
        <v>5.45</v>
      </c>
      <c r="F72" s="36"/>
      <c r="G72" s="15">
        <f t="shared" si="0"/>
        <v>0</v>
      </c>
      <c r="H72" s="36"/>
      <c r="I72" s="15">
        <f t="shared" si="1"/>
        <v>0</v>
      </c>
      <c r="J72" s="36"/>
      <c r="K72" s="15">
        <f t="shared" si="2"/>
        <v>0</v>
      </c>
      <c r="L72" s="16">
        <f t="shared" si="3"/>
        <v>0</v>
      </c>
    </row>
    <row r="73" spans="1:12" x14ac:dyDescent="0.35">
      <c r="A73" s="142"/>
      <c r="B73" s="62" t="s">
        <v>78</v>
      </c>
      <c r="C73" s="48" t="s">
        <v>49</v>
      </c>
      <c r="D73" s="48">
        <v>0.04</v>
      </c>
      <c r="E73" s="21">
        <f>D73*E67</f>
        <v>2.1800000000000002</v>
      </c>
      <c r="F73" s="21"/>
      <c r="G73" s="15">
        <f t="shared" si="0"/>
        <v>0</v>
      </c>
      <c r="H73" s="21"/>
      <c r="I73" s="15">
        <f t="shared" si="1"/>
        <v>0</v>
      </c>
      <c r="J73" s="21"/>
      <c r="K73" s="15">
        <f t="shared" si="2"/>
        <v>0</v>
      </c>
      <c r="L73" s="16">
        <f t="shared" si="3"/>
        <v>0</v>
      </c>
    </row>
    <row r="74" spans="1:12" x14ac:dyDescent="0.35">
      <c r="A74" s="143"/>
      <c r="B74" s="62" t="s">
        <v>56</v>
      </c>
      <c r="C74" s="48" t="s">
        <v>7</v>
      </c>
      <c r="D74" s="48">
        <v>4.6600000000000003E-2</v>
      </c>
      <c r="E74" s="21">
        <f>D74*E67</f>
        <v>2.5397000000000003</v>
      </c>
      <c r="F74" s="21"/>
      <c r="G74" s="15">
        <f t="shared" si="0"/>
        <v>0</v>
      </c>
      <c r="H74" s="21"/>
      <c r="I74" s="15">
        <f t="shared" si="1"/>
        <v>0</v>
      </c>
      <c r="J74" s="21"/>
      <c r="K74" s="15">
        <f t="shared" si="2"/>
        <v>0</v>
      </c>
      <c r="L74" s="16">
        <f t="shared" si="3"/>
        <v>0</v>
      </c>
    </row>
    <row r="75" spans="1:12" x14ac:dyDescent="0.35">
      <c r="A75" s="43"/>
      <c r="B75" s="64" t="s">
        <v>79</v>
      </c>
      <c r="C75" s="6"/>
      <c r="D75" s="6"/>
      <c r="E75" s="21"/>
      <c r="F75" s="21"/>
      <c r="G75" s="15">
        <f t="shared" si="0"/>
        <v>0</v>
      </c>
      <c r="H75" s="21"/>
      <c r="I75" s="15">
        <f t="shared" si="1"/>
        <v>0</v>
      </c>
      <c r="J75" s="21"/>
      <c r="K75" s="15">
        <f t="shared" si="2"/>
        <v>0</v>
      </c>
      <c r="L75" s="16">
        <f t="shared" si="3"/>
        <v>0</v>
      </c>
    </row>
    <row r="76" spans="1:12" ht="27" x14ac:dyDescent="0.35">
      <c r="A76" s="126">
        <v>13</v>
      </c>
      <c r="B76" s="17" t="s">
        <v>80</v>
      </c>
      <c r="C76" s="46" t="s">
        <v>58</v>
      </c>
      <c r="D76" s="46"/>
      <c r="E76" s="20">
        <f>(1.5*2.15)*1</f>
        <v>3.2249999999999996</v>
      </c>
      <c r="F76" s="10"/>
      <c r="G76" s="15">
        <f t="shared" si="0"/>
        <v>0</v>
      </c>
      <c r="H76" s="10"/>
      <c r="I76" s="15">
        <f t="shared" si="1"/>
        <v>0</v>
      </c>
      <c r="J76" s="10"/>
      <c r="K76" s="15">
        <f t="shared" si="2"/>
        <v>0</v>
      </c>
      <c r="L76" s="16">
        <f t="shared" si="3"/>
        <v>0</v>
      </c>
    </row>
    <row r="77" spans="1:12" x14ac:dyDescent="0.35">
      <c r="A77" s="127"/>
      <c r="B77" s="30" t="s">
        <v>25</v>
      </c>
      <c r="C77" s="7" t="s">
        <v>19</v>
      </c>
      <c r="D77" s="36">
        <v>1</v>
      </c>
      <c r="E77" s="36">
        <f>E76*D77</f>
        <v>3.2249999999999996</v>
      </c>
      <c r="F77" s="21"/>
      <c r="G77" s="15">
        <f t="shared" ref="G77:G186" si="4">F77*E77</f>
        <v>0</v>
      </c>
      <c r="H77" s="10"/>
      <c r="I77" s="15">
        <f t="shared" ref="I77:I186" si="5">H77*E77</f>
        <v>0</v>
      </c>
      <c r="J77" s="39"/>
      <c r="K77" s="15">
        <f t="shared" ref="K77:K186" si="6">J77*E77</f>
        <v>0</v>
      </c>
      <c r="L77" s="16">
        <f t="shared" ref="L77:L186" si="7">K77+I77+G77</f>
        <v>0</v>
      </c>
    </row>
    <row r="78" spans="1:12" x14ac:dyDescent="0.35">
      <c r="A78" s="127"/>
      <c r="B78" s="37" t="s">
        <v>53</v>
      </c>
      <c r="C78" s="6" t="s">
        <v>7</v>
      </c>
      <c r="D78" s="38">
        <v>0.13</v>
      </c>
      <c r="E78" s="39">
        <f>E76*D78</f>
        <v>0.41924999999999996</v>
      </c>
      <c r="F78" s="39"/>
      <c r="G78" s="15">
        <f t="shared" si="4"/>
        <v>0</v>
      </c>
      <c r="H78" s="39"/>
      <c r="I78" s="15">
        <f t="shared" si="5"/>
        <v>0</v>
      </c>
      <c r="J78" s="39"/>
      <c r="K78" s="15">
        <f t="shared" si="6"/>
        <v>0</v>
      </c>
      <c r="L78" s="16">
        <f t="shared" si="7"/>
        <v>0</v>
      </c>
    </row>
    <row r="79" spans="1:12" x14ac:dyDescent="0.35">
      <c r="A79" s="127"/>
      <c r="B79" s="37" t="s">
        <v>81</v>
      </c>
      <c r="C79" s="7" t="s">
        <v>19</v>
      </c>
      <c r="D79" s="38" t="s">
        <v>45</v>
      </c>
      <c r="E79" s="10">
        <f>E76</f>
        <v>3.2249999999999996</v>
      </c>
      <c r="F79" s="39"/>
      <c r="G79" s="15">
        <f t="shared" si="4"/>
        <v>0</v>
      </c>
      <c r="H79" s="39"/>
      <c r="I79" s="15">
        <f t="shared" si="5"/>
        <v>0</v>
      </c>
      <c r="J79" s="39"/>
      <c r="K79" s="15">
        <f t="shared" si="6"/>
        <v>0</v>
      </c>
      <c r="L79" s="16">
        <f t="shared" si="7"/>
        <v>0</v>
      </c>
    </row>
    <row r="80" spans="1:12" x14ac:dyDescent="0.35">
      <c r="A80" s="127"/>
      <c r="B80" s="62" t="s">
        <v>82</v>
      </c>
      <c r="C80" s="48" t="s">
        <v>29</v>
      </c>
      <c r="D80" s="65"/>
      <c r="E80" s="21">
        <v>6</v>
      </c>
      <c r="F80" s="21"/>
      <c r="G80" s="15">
        <f t="shared" si="4"/>
        <v>0</v>
      </c>
      <c r="H80" s="63"/>
      <c r="I80" s="15">
        <f t="shared" si="5"/>
        <v>0</v>
      </c>
      <c r="J80" s="63"/>
      <c r="K80" s="15">
        <f t="shared" si="6"/>
        <v>0</v>
      </c>
      <c r="L80" s="16">
        <f t="shared" si="7"/>
        <v>0</v>
      </c>
    </row>
    <row r="81" spans="1:12" x14ac:dyDescent="0.35">
      <c r="A81" s="128"/>
      <c r="B81" s="62" t="s">
        <v>56</v>
      </c>
      <c r="C81" s="48" t="s">
        <v>7</v>
      </c>
      <c r="D81" s="66">
        <v>0.02</v>
      </c>
      <c r="E81" s="39">
        <f>E76*D81</f>
        <v>6.4499999999999988E-2</v>
      </c>
      <c r="F81" s="39"/>
      <c r="G81" s="15">
        <f t="shared" si="4"/>
        <v>0</v>
      </c>
      <c r="H81" s="39"/>
      <c r="I81" s="15">
        <f t="shared" si="5"/>
        <v>0</v>
      </c>
      <c r="J81" s="39"/>
      <c r="K81" s="15">
        <f t="shared" si="6"/>
        <v>0</v>
      </c>
      <c r="L81" s="16">
        <f t="shared" si="7"/>
        <v>0</v>
      </c>
    </row>
    <row r="82" spans="1:12" ht="27" x14ac:dyDescent="0.35">
      <c r="A82" s="126">
        <v>14</v>
      </c>
      <c r="B82" s="45" t="s">
        <v>83</v>
      </c>
      <c r="C82" s="46" t="s">
        <v>58</v>
      </c>
      <c r="D82" s="46"/>
      <c r="E82" s="20">
        <f>0.9*2.15</f>
        <v>1.9350000000000001</v>
      </c>
      <c r="F82" s="10"/>
      <c r="G82" s="10"/>
      <c r="H82" s="10"/>
      <c r="I82" s="10"/>
      <c r="J82" s="10"/>
      <c r="K82" s="10"/>
      <c r="L82" s="63"/>
    </row>
    <row r="83" spans="1:12" x14ac:dyDescent="0.35">
      <c r="A83" s="127"/>
      <c r="B83" s="30" t="s">
        <v>25</v>
      </c>
      <c r="C83" s="7" t="s">
        <v>19</v>
      </c>
      <c r="D83" s="36">
        <v>1</v>
      </c>
      <c r="E83" s="36">
        <f>E82*D83</f>
        <v>1.9350000000000001</v>
      </c>
      <c r="F83" s="21"/>
      <c r="G83" s="10"/>
      <c r="H83" s="10"/>
      <c r="I83" s="10">
        <f t="shared" ref="I83" si="8">H83*E83</f>
        <v>0</v>
      </c>
      <c r="J83" s="39"/>
      <c r="K83" s="10"/>
      <c r="L83" s="63">
        <f t="shared" ref="L83:L87" si="9">K83+I83+G83</f>
        <v>0</v>
      </c>
    </row>
    <row r="84" spans="1:12" x14ac:dyDescent="0.35">
      <c r="A84" s="127"/>
      <c r="B84" s="37" t="s">
        <v>53</v>
      </c>
      <c r="C84" s="6" t="s">
        <v>7</v>
      </c>
      <c r="D84" s="38">
        <v>0.13</v>
      </c>
      <c r="E84" s="39">
        <f>E82*D84</f>
        <v>0.25155</v>
      </c>
      <c r="F84" s="39"/>
      <c r="G84" s="10"/>
      <c r="H84" s="39"/>
      <c r="I84" s="10"/>
      <c r="J84" s="39"/>
      <c r="K84" s="10">
        <f t="shared" ref="K84" si="10">J84*E84</f>
        <v>0</v>
      </c>
      <c r="L84" s="63">
        <f t="shared" si="9"/>
        <v>0</v>
      </c>
    </row>
    <row r="85" spans="1:12" x14ac:dyDescent="0.35">
      <c r="A85" s="127"/>
      <c r="B85" s="62" t="s">
        <v>84</v>
      </c>
      <c r="C85" s="7" t="s">
        <v>19</v>
      </c>
      <c r="D85" s="66" t="s">
        <v>45</v>
      </c>
      <c r="E85" s="10">
        <f>E82</f>
        <v>1.9350000000000001</v>
      </c>
      <c r="F85" s="39"/>
      <c r="G85" s="10">
        <f t="shared" ref="G85:G87" si="11">F85*E85</f>
        <v>0</v>
      </c>
      <c r="H85" s="39"/>
      <c r="I85" s="10"/>
      <c r="J85" s="39"/>
      <c r="K85" s="10"/>
      <c r="L85" s="63">
        <f t="shared" si="9"/>
        <v>0</v>
      </c>
    </row>
    <row r="86" spans="1:12" x14ac:dyDescent="0.35">
      <c r="A86" s="127"/>
      <c r="B86" s="62" t="s">
        <v>82</v>
      </c>
      <c r="C86" s="48" t="s">
        <v>29</v>
      </c>
      <c r="D86" s="67"/>
      <c r="E86" s="21">
        <v>3</v>
      </c>
      <c r="F86" s="21"/>
      <c r="G86" s="10">
        <f t="shared" si="11"/>
        <v>0</v>
      </c>
      <c r="H86" s="63"/>
      <c r="I86" s="10"/>
      <c r="J86" s="63"/>
      <c r="K86" s="10"/>
      <c r="L86" s="63">
        <f t="shared" si="9"/>
        <v>0</v>
      </c>
    </row>
    <row r="87" spans="1:12" x14ac:dyDescent="0.35">
      <c r="A87" s="128"/>
      <c r="B87" s="62" t="s">
        <v>56</v>
      </c>
      <c r="C87" s="48" t="s">
        <v>7</v>
      </c>
      <c r="D87" s="66">
        <v>0.02</v>
      </c>
      <c r="E87" s="39">
        <f>E82*D87</f>
        <v>3.8700000000000005E-2</v>
      </c>
      <c r="F87" s="39"/>
      <c r="G87" s="10">
        <f t="shared" si="11"/>
        <v>0</v>
      </c>
      <c r="H87" s="39"/>
      <c r="I87" s="10"/>
      <c r="J87" s="39"/>
      <c r="K87" s="10"/>
      <c r="L87" s="63">
        <f t="shared" si="9"/>
        <v>0</v>
      </c>
    </row>
    <row r="88" spans="1:12" x14ac:dyDescent="0.35">
      <c r="A88" s="22"/>
      <c r="B88" s="68" t="s">
        <v>85</v>
      </c>
      <c r="C88" s="48"/>
      <c r="D88" s="66"/>
      <c r="E88" s="39"/>
      <c r="F88" s="39"/>
      <c r="G88" s="15">
        <f t="shared" si="4"/>
        <v>0</v>
      </c>
      <c r="H88" s="39"/>
      <c r="I88" s="15">
        <f t="shared" si="5"/>
        <v>0</v>
      </c>
      <c r="J88" s="39"/>
      <c r="K88" s="15">
        <f t="shared" si="6"/>
        <v>0</v>
      </c>
      <c r="L88" s="16">
        <f t="shared" si="7"/>
        <v>0</v>
      </c>
    </row>
    <row r="89" spans="1:12" x14ac:dyDescent="0.35">
      <c r="A89" s="136">
        <v>15</v>
      </c>
      <c r="B89" s="69" t="s">
        <v>86</v>
      </c>
      <c r="C89" s="52" t="s">
        <v>58</v>
      </c>
      <c r="D89" s="52"/>
      <c r="E89" s="53">
        <v>54.5</v>
      </c>
      <c r="F89" s="36"/>
      <c r="G89" s="15">
        <f t="shared" si="4"/>
        <v>0</v>
      </c>
      <c r="H89" s="36"/>
      <c r="I89" s="15">
        <f t="shared" si="5"/>
        <v>0</v>
      </c>
      <c r="J89" s="36"/>
      <c r="K89" s="15">
        <f t="shared" si="6"/>
        <v>0</v>
      </c>
      <c r="L89" s="16">
        <f t="shared" si="7"/>
        <v>0</v>
      </c>
    </row>
    <row r="90" spans="1:12" x14ac:dyDescent="0.35">
      <c r="A90" s="137"/>
      <c r="B90" s="30" t="s">
        <v>25</v>
      </c>
      <c r="C90" s="7" t="s">
        <v>19</v>
      </c>
      <c r="D90" s="36">
        <v>1</v>
      </c>
      <c r="E90" s="70">
        <f>E89*D90</f>
        <v>54.5</v>
      </c>
      <c r="F90" s="21"/>
      <c r="G90" s="15">
        <f t="shared" si="4"/>
        <v>0</v>
      </c>
      <c r="H90" s="36"/>
      <c r="I90" s="15">
        <f t="shared" si="5"/>
        <v>0</v>
      </c>
      <c r="J90" s="36"/>
      <c r="K90" s="15">
        <f t="shared" si="6"/>
        <v>0</v>
      </c>
      <c r="L90" s="16">
        <f t="shared" si="7"/>
        <v>0</v>
      </c>
    </row>
    <row r="91" spans="1:12" x14ac:dyDescent="0.35">
      <c r="A91" s="137"/>
      <c r="B91" s="37" t="s">
        <v>53</v>
      </c>
      <c r="C91" s="6" t="s">
        <v>7</v>
      </c>
      <c r="D91" s="38">
        <v>4.2999999999999997E-2</v>
      </c>
      <c r="E91" s="39">
        <f>D91*E89</f>
        <v>2.3434999999999997</v>
      </c>
      <c r="F91" s="39"/>
      <c r="G91" s="15">
        <f t="shared" si="4"/>
        <v>0</v>
      </c>
      <c r="H91" s="39"/>
      <c r="I91" s="15">
        <f t="shared" si="5"/>
        <v>0</v>
      </c>
      <c r="J91" s="39"/>
      <c r="K91" s="15">
        <f t="shared" si="6"/>
        <v>0</v>
      </c>
      <c r="L91" s="16">
        <f t="shared" si="7"/>
        <v>0</v>
      </c>
    </row>
    <row r="92" spans="1:12" ht="27" x14ac:dyDescent="0.35">
      <c r="A92" s="137"/>
      <c r="B92" s="71" t="s">
        <v>87</v>
      </c>
      <c r="C92" s="49" t="s">
        <v>58</v>
      </c>
      <c r="D92" s="36">
        <v>1.01</v>
      </c>
      <c r="E92" s="36">
        <f>D92*E89</f>
        <v>55.045000000000002</v>
      </c>
      <c r="F92" s="36"/>
      <c r="G92" s="15">
        <f t="shared" si="4"/>
        <v>0</v>
      </c>
      <c r="H92" s="36"/>
      <c r="I92" s="15">
        <f t="shared" si="5"/>
        <v>0</v>
      </c>
      <c r="J92" s="36"/>
      <c r="K92" s="15">
        <f t="shared" si="6"/>
        <v>0</v>
      </c>
      <c r="L92" s="16">
        <f t="shared" si="7"/>
        <v>0</v>
      </c>
    </row>
    <row r="93" spans="1:12" x14ac:dyDescent="0.35">
      <c r="A93" s="137"/>
      <c r="B93" s="72" t="s">
        <v>88</v>
      </c>
      <c r="C93" s="49" t="s">
        <v>58</v>
      </c>
      <c r="D93" s="36">
        <v>1.01</v>
      </c>
      <c r="E93" s="36">
        <f>D93*E89</f>
        <v>55.045000000000002</v>
      </c>
      <c r="F93" s="36"/>
      <c r="G93" s="15">
        <f t="shared" si="4"/>
        <v>0</v>
      </c>
      <c r="H93" s="36"/>
      <c r="I93" s="15">
        <f t="shared" si="5"/>
        <v>0</v>
      </c>
      <c r="J93" s="36"/>
      <c r="K93" s="15">
        <f t="shared" si="6"/>
        <v>0</v>
      </c>
      <c r="L93" s="16">
        <f t="shared" si="7"/>
        <v>0</v>
      </c>
    </row>
    <row r="94" spans="1:12" x14ac:dyDescent="0.35">
      <c r="A94" s="138"/>
      <c r="B94" s="73" t="s">
        <v>56</v>
      </c>
      <c r="C94" s="49" t="s">
        <v>7</v>
      </c>
      <c r="D94" s="70">
        <v>6.4000000000000001E-2</v>
      </c>
      <c r="E94" s="36">
        <f>D94*E89</f>
        <v>3.488</v>
      </c>
      <c r="F94" s="36"/>
      <c r="G94" s="15">
        <f t="shared" si="4"/>
        <v>0</v>
      </c>
      <c r="H94" s="36"/>
      <c r="I94" s="15">
        <f t="shared" si="5"/>
        <v>0</v>
      </c>
      <c r="J94" s="36"/>
      <c r="K94" s="15">
        <f t="shared" si="6"/>
        <v>0</v>
      </c>
      <c r="L94" s="16">
        <f t="shared" si="7"/>
        <v>0</v>
      </c>
    </row>
    <row r="95" spans="1:12" x14ac:dyDescent="0.35">
      <c r="A95" s="43"/>
      <c r="B95" s="68" t="s">
        <v>89</v>
      </c>
      <c r="C95" s="6"/>
      <c r="D95" s="6"/>
      <c r="E95" s="21"/>
      <c r="F95" s="21"/>
      <c r="G95" s="15">
        <f t="shared" si="4"/>
        <v>0</v>
      </c>
      <c r="H95" s="21"/>
      <c r="I95" s="15">
        <f t="shared" si="5"/>
        <v>0</v>
      </c>
      <c r="J95" s="21"/>
      <c r="K95" s="15">
        <f t="shared" si="6"/>
        <v>0</v>
      </c>
      <c r="L95" s="16">
        <f t="shared" si="7"/>
        <v>0</v>
      </c>
    </row>
    <row r="96" spans="1:12" ht="40.5" x14ac:dyDescent="0.35">
      <c r="A96" s="136">
        <v>16</v>
      </c>
      <c r="B96" s="51" t="s">
        <v>90</v>
      </c>
      <c r="C96" s="18" t="s">
        <v>58</v>
      </c>
      <c r="D96" s="18"/>
      <c r="E96" s="20">
        <v>51</v>
      </c>
      <c r="F96" s="36"/>
      <c r="G96" s="15">
        <f t="shared" si="4"/>
        <v>0</v>
      </c>
      <c r="H96" s="36"/>
      <c r="I96" s="15">
        <f t="shared" si="5"/>
        <v>0</v>
      </c>
      <c r="J96" s="36"/>
      <c r="K96" s="15">
        <f t="shared" si="6"/>
        <v>0</v>
      </c>
      <c r="L96" s="16">
        <f t="shared" si="7"/>
        <v>0</v>
      </c>
    </row>
    <row r="97" spans="1:12" x14ac:dyDescent="0.35">
      <c r="A97" s="137"/>
      <c r="B97" s="30" t="s">
        <v>25</v>
      </c>
      <c r="C97" s="7" t="s">
        <v>19</v>
      </c>
      <c r="D97" s="36">
        <v>1</v>
      </c>
      <c r="E97" s="36">
        <f>E96*D97</f>
        <v>51</v>
      </c>
      <c r="F97" s="21"/>
      <c r="G97" s="15">
        <f t="shared" si="4"/>
        <v>0</v>
      </c>
      <c r="H97" s="36"/>
      <c r="I97" s="15">
        <f t="shared" si="5"/>
        <v>0</v>
      </c>
      <c r="J97" s="36"/>
      <c r="K97" s="15">
        <f t="shared" si="6"/>
        <v>0</v>
      </c>
      <c r="L97" s="16">
        <f t="shared" si="7"/>
        <v>0</v>
      </c>
    </row>
    <row r="98" spans="1:12" x14ac:dyDescent="0.35">
      <c r="A98" s="137"/>
      <c r="B98" s="37" t="s">
        <v>53</v>
      </c>
      <c r="C98" s="6" t="s">
        <v>7</v>
      </c>
      <c r="D98" s="39">
        <v>0.01</v>
      </c>
      <c r="E98" s="39">
        <f>D98*E96</f>
        <v>0.51</v>
      </c>
      <c r="F98" s="39"/>
      <c r="G98" s="15">
        <f t="shared" si="4"/>
        <v>0</v>
      </c>
      <c r="H98" s="39"/>
      <c r="I98" s="15">
        <f t="shared" si="5"/>
        <v>0</v>
      </c>
      <c r="J98" s="39"/>
      <c r="K98" s="15">
        <f t="shared" si="6"/>
        <v>0</v>
      </c>
      <c r="L98" s="16">
        <f t="shared" si="7"/>
        <v>0</v>
      </c>
    </row>
    <row r="99" spans="1:12" x14ac:dyDescent="0.35">
      <c r="A99" s="137"/>
      <c r="B99" s="74" t="s">
        <v>91</v>
      </c>
      <c r="C99" s="75" t="s">
        <v>49</v>
      </c>
      <c r="D99" s="49">
        <v>0.45</v>
      </c>
      <c r="E99" s="10">
        <f>E96*D99</f>
        <v>22.95</v>
      </c>
      <c r="F99" s="10"/>
      <c r="G99" s="15">
        <f t="shared" si="4"/>
        <v>0</v>
      </c>
      <c r="H99" s="10"/>
      <c r="I99" s="15">
        <f t="shared" si="5"/>
        <v>0</v>
      </c>
      <c r="J99" s="10"/>
      <c r="K99" s="15">
        <f t="shared" si="6"/>
        <v>0</v>
      </c>
      <c r="L99" s="16">
        <f t="shared" si="7"/>
        <v>0</v>
      </c>
    </row>
    <row r="100" spans="1:12" x14ac:dyDescent="0.35">
      <c r="A100" s="137"/>
      <c r="B100" s="74" t="s">
        <v>92</v>
      </c>
      <c r="C100" s="75" t="s">
        <v>58</v>
      </c>
      <c r="D100" s="49">
        <v>8.9999999999999993E-3</v>
      </c>
      <c r="E100" s="76">
        <f>E96*D100</f>
        <v>0.45899999999999996</v>
      </c>
      <c r="F100" s="10"/>
      <c r="G100" s="15">
        <f t="shared" si="4"/>
        <v>0</v>
      </c>
      <c r="H100" s="10"/>
      <c r="I100" s="15">
        <f t="shared" si="5"/>
        <v>0</v>
      </c>
      <c r="J100" s="10"/>
      <c r="K100" s="15">
        <f t="shared" si="6"/>
        <v>0</v>
      </c>
      <c r="L100" s="16">
        <f t="shared" si="7"/>
        <v>0</v>
      </c>
    </row>
    <row r="101" spans="1:12" x14ac:dyDescent="0.35">
      <c r="A101" s="137"/>
      <c r="B101" s="77" t="s">
        <v>93</v>
      </c>
      <c r="C101" s="75" t="s">
        <v>49</v>
      </c>
      <c r="D101" s="49">
        <v>0.45</v>
      </c>
      <c r="E101" s="10">
        <f>E96*D101</f>
        <v>22.95</v>
      </c>
      <c r="F101" s="10"/>
      <c r="G101" s="15">
        <f t="shared" si="4"/>
        <v>0</v>
      </c>
      <c r="H101" s="10"/>
      <c r="I101" s="15">
        <f t="shared" si="5"/>
        <v>0</v>
      </c>
      <c r="J101" s="10"/>
      <c r="K101" s="15">
        <f t="shared" si="6"/>
        <v>0</v>
      </c>
      <c r="L101" s="16">
        <f t="shared" si="7"/>
        <v>0</v>
      </c>
    </row>
    <row r="102" spans="1:12" x14ac:dyDescent="0.35">
      <c r="A102" s="137"/>
      <c r="B102" s="77" t="s">
        <v>94</v>
      </c>
      <c r="C102" s="75" t="s">
        <v>49</v>
      </c>
      <c r="D102" s="49">
        <v>0.12</v>
      </c>
      <c r="E102" s="10">
        <f>E96*D102</f>
        <v>6.12</v>
      </c>
      <c r="F102" s="10"/>
      <c r="G102" s="15">
        <f t="shared" si="4"/>
        <v>0</v>
      </c>
      <c r="H102" s="10"/>
      <c r="I102" s="15">
        <f t="shared" si="5"/>
        <v>0</v>
      </c>
      <c r="J102" s="10"/>
      <c r="K102" s="15">
        <f t="shared" si="6"/>
        <v>0</v>
      </c>
      <c r="L102" s="16">
        <f t="shared" si="7"/>
        <v>0</v>
      </c>
    </row>
    <row r="103" spans="1:12" x14ac:dyDescent="0.35">
      <c r="A103" s="137"/>
      <c r="B103" s="78" t="s">
        <v>95</v>
      </c>
      <c r="C103" s="66" t="s">
        <v>96</v>
      </c>
      <c r="D103" s="49">
        <v>0.6</v>
      </c>
      <c r="E103" s="10">
        <f>E96*D103</f>
        <v>30.599999999999998</v>
      </c>
      <c r="F103" s="10"/>
      <c r="G103" s="15">
        <f t="shared" si="4"/>
        <v>0</v>
      </c>
      <c r="H103" s="10"/>
      <c r="I103" s="15">
        <f t="shared" si="5"/>
        <v>0</v>
      </c>
      <c r="J103" s="10"/>
      <c r="K103" s="15">
        <f t="shared" si="6"/>
        <v>0</v>
      </c>
      <c r="L103" s="16">
        <f t="shared" si="7"/>
        <v>0</v>
      </c>
    </row>
    <row r="104" spans="1:12" x14ac:dyDescent="0.35">
      <c r="A104" s="137"/>
      <c r="B104" s="62" t="s">
        <v>97</v>
      </c>
      <c r="C104" s="48" t="s">
        <v>29</v>
      </c>
      <c r="D104" s="79"/>
      <c r="E104" s="21">
        <v>8</v>
      </c>
      <c r="F104" s="39"/>
      <c r="G104" s="15">
        <f t="shared" si="4"/>
        <v>0</v>
      </c>
      <c r="H104" s="63"/>
      <c r="I104" s="15">
        <f t="shared" si="5"/>
        <v>0</v>
      </c>
      <c r="J104" s="63"/>
      <c r="K104" s="15">
        <f t="shared" si="6"/>
        <v>0</v>
      </c>
      <c r="L104" s="16">
        <f t="shared" si="7"/>
        <v>0</v>
      </c>
    </row>
    <row r="105" spans="1:12" x14ac:dyDescent="0.35">
      <c r="A105" s="137"/>
      <c r="B105" s="78" t="s">
        <v>98</v>
      </c>
      <c r="C105" s="66" t="s">
        <v>96</v>
      </c>
      <c r="D105" s="49">
        <v>0.26</v>
      </c>
      <c r="E105" s="10">
        <f>E96*D105</f>
        <v>13.26</v>
      </c>
      <c r="F105" s="10"/>
      <c r="G105" s="15">
        <f t="shared" si="4"/>
        <v>0</v>
      </c>
      <c r="H105" s="10"/>
      <c r="I105" s="15">
        <f t="shared" si="5"/>
        <v>0</v>
      </c>
      <c r="J105" s="10"/>
      <c r="K105" s="15">
        <f t="shared" si="6"/>
        <v>0</v>
      </c>
      <c r="L105" s="16">
        <f t="shared" si="7"/>
        <v>0</v>
      </c>
    </row>
    <row r="106" spans="1:12" x14ac:dyDescent="0.35">
      <c r="A106" s="137"/>
      <c r="B106" s="78" t="s">
        <v>50</v>
      </c>
      <c r="C106" s="75" t="s">
        <v>7</v>
      </c>
      <c r="D106" s="49">
        <v>1.6E-2</v>
      </c>
      <c r="E106" s="10">
        <f>E96*D106</f>
        <v>0.81600000000000006</v>
      </c>
      <c r="F106" s="10"/>
      <c r="G106" s="15">
        <f t="shared" si="4"/>
        <v>0</v>
      </c>
      <c r="H106" s="10"/>
      <c r="I106" s="15">
        <f t="shared" si="5"/>
        <v>0</v>
      </c>
      <c r="J106" s="10"/>
      <c r="K106" s="15">
        <f t="shared" si="6"/>
        <v>0</v>
      </c>
      <c r="L106" s="16">
        <f t="shared" si="7"/>
        <v>0</v>
      </c>
    </row>
    <row r="107" spans="1:12" x14ac:dyDescent="0.35">
      <c r="A107" s="139">
        <v>17</v>
      </c>
      <c r="B107" s="80" t="s">
        <v>99</v>
      </c>
      <c r="C107" s="46" t="s">
        <v>100</v>
      </c>
      <c r="D107" s="19"/>
      <c r="E107" s="57">
        <v>53</v>
      </c>
      <c r="F107" s="21"/>
      <c r="G107" s="15">
        <f t="shared" si="4"/>
        <v>0</v>
      </c>
      <c r="H107" s="36"/>
      <c r="I107" s="15">
        <f t="shared" si="5"/>
        <v>0</v>
      </c>
      <c r="J107" s="49"/>
      <c r="K107" s="15">
        <f t="shared" si="6"/>
        <v>0</v>
      </c>
      <c r="L107" s="16">
        <f t="shared" si="7"/>
        <v>0</v>
      </c>
    </row>
    <row r="108" spans="1:12" x14ac:dyDescent="0.35">
      <c r="A108" s="140"/>
      <c r="B108" s="23" t="s">
        <v>25</v>
      </c>
      <c r="C108" s="24" t="s">
        <v>101</v>
      </c>
      <c r="D108" s="10">
        <v>1</v>
      </c>
      <c r="E108" s="10">
        <f>E107*D108</f>
        <v>53</v>
      </c>
      <c r="F108" s="10"/>
      <c r="G108" s="15">
        <f t="shared" si="4"/>
        <v>0</v>
      </c>
      <c r="H108" s="36"/>
      <c r="I108" s="15">
        <f t="shared" si="5"/>
        <v>0</v>
      </c>
      <c r="J108" s="49"/>
      <c r="K108" s="15">
        <f t="shared" si="6"/>
        <v>0</v>
      </c>
      <c r="L108" s="16">
        <f t="shared" si="7"/>
        <v>0</v>
      </c>
    </row>
    <row r="109" spans="1:12" x14ac:dyDescent="0.35">
      <c r="A109" s="140"/>
      <c r="B109" s="25" t="s">
        <v>27</v>
      </c>
      <c r="C109" s="7" t="s">
        <v>7</v>
      </c>
      <c r="D109" s="27">
        <v>0.1</v>
      </c>
      <c r="E109" s="10">
        <f>E107*D109</f>
        <v>5.3000000000000007</v>
      </c>
      <c r="F109" s="21"/>
      <c r="G109" s="15">
        <f t="shared" si="4"/>
        <v>0</v>
      </c>
      <c r="H109" s="10"/>
      <c r="I109" s="15">
        <f t="shared" si="5"/>
        <v>0</v>
      </c>
      <c r="J109" s="10"/>
      <c r="K109" s="15">
        <f t="shared" si="6"/>
        <v>0</v>
      </c>
      <c r="L109" s="16">
        <f t="shared" si="7"/>
        <v>0</v>
      </c>
    </row>
    <row r="110" spans="1:12" x14ac:dyDescent="0.35">
      <c r="A110" s="140"/>
      <c r="B110" s="25" t="s">
        <v>55</v>
      </c>
      <c r="C110" s="7" t="s">
        <v>49</v>
      </c>
      <c r="D110" s="81">
        <v>1.6000000000000001E-3</v>
      </c>
      <c r="E110" s="10">
        <f>E107*D110</f>
        <v>8.48E-2</v>
      </c>
      <c r="F110" s="10"/>
      <c r="G110" s="15">
        <f t="shared" si="4"/>
        <v>0</v>
      </c>
      <c r="H110" s="10"/>
      <c r="I110" s="15">
        <f t="shared" si="5"/>
        <v>0</v>
      </c>
      <c r="J110" s="10"/>
      <c r="K110" s="15">
        <f t="shared" si="6"/>
        <v>0</v>
      </c>
      <c r="L110" s="16">
        <f t="shared" si="7"/>
        <v>0</v>
      </c>
    </row>
    <row r="111" spans="1:12" x14ac:dyDescent="0.35">
      <c r="A111" s="140"/>
      <c r="B111" s="25" t="s">
        <v>102</v>
      </c>
      <c r="C111" s="7" t="s">
        <v>103</v>
      </c>
      <c r="D111" s="27">
        <v>4.7999999999999996E-3</v>
      </c>
      <c r="E111" s="10">
        <f>E107*D111</f>
        <v>0.25439999999999996</v>
      </c>
      <c r="F111" s="10"/>
      <c r="G111" s="15">
        <f t="shared" si="4"/>
        <v>0</v>
      </c>
      <c r="H111" s="10"/>
      <c r="I111" s="15">
        <f t="shared" si="5"/>
        <v>0</v>
      </c>
      <c r="J111" s="10"/>
      <c r="K111" s="15">
        <f t="shared" si="6"/>
        <v>0</v>
      </c>
      <c r="L111" s="16">
        <f t="shared" si="7"/>
        <v>0</v>
      </c>
    </row>
    <row r="112" spans="1:12" x14ac:dyDescent="0.35">
      <c r="A112" s="140"/>
      <c r="B112" s="82" t="s">
        <v>104</v>
      </c>
      <c r="C112" s="7" t="s">
        <v>49</v>
      </c>
      <c r="D112" s="5">
        <v>0.15</v>
      </c>
      <c r="E112" s="83">
        <f>E107*D112</f>
        <v>7.9499999999999993</v>
      </c>
      <c r="F112" s="39"/>
      <c r="G112" s="15">
        <f t="shared" si="4"/>
        <v>0</v>
      </c>
      <c r="H112" s="83"/>
      <c r="I112" s="15">
        <f t="shared" si="5"/>
        <v>0</v>
      </c>
      <c r="J112" s="83"/>
      <c r="K112" s="15">
        <f t="shared" si="6"/>
        <v>0</v>
      </c>
      <c r="L112" s="16">
        <f t="shared" si="7"/>
        <v>0</v>
      </c>
    </row>
    <row r="113" spans="1:12" x14ac:dyDescent="0.35">
      <c r="A113" s="141"/>
      <c r="B113" s="25" t="s">
        <v>105</v>
      </c>
      <c r="C113" s="7" t="s">
        <v>7</v>
      </c>
      <c r="D113" s="27">
        <v>0.25</v>
      </c>
      <c r="E113" s="10">
        <f>E107*D113</f>
        <v>13.25</v>
      </c>
      <c r="F113" s="21"/>
      <c r="G113" s="15">
        <f t="shared" si="4"/>
        <v>0</v>
      </c>
      <c r="H113" s="10"/>
      <c r="I113" s="15">
        <f t="shared" si="5"/>
        <v>0</v>
      </c>
      <c r="J113" s="10"/>
      <c r="K113" s="15">
        <f t="shared" si="6"/>
        <v>0</v>
      </c>
      <c r="L113" s="16">
        <f t="shared" si="7"/>
        <v>0</v>
      </c>
    </row>
    <row r="114" spans="1:12" ht="27" x14ac:dyDescent="0.35">
      <c r="A114" s="139">
        <v>18</v>
      </c>
      <c r="B114" s="80" t="s">
        <v>106</v>
      </c>
      <c r="C114" s="46" t="s">
        <v>100</v>
      </c>
      <c r="D114" s="19"/>
      <c r="E114" s="57">
        <v>53</v>
      </c>
      <c r="F114" s="21"/>
      <c r="G114" s="15">
        <f t="shared" si="4"/>
        <v>0</v>
      </c>
      <c r="H114" s="36"/>
      <c r="I114" s="15">
        <f t="shared" si="5"/>
        <v>0</v>
      </c>
      <c r="J114" s="49"/>
      <c r="K114" s="15">
        <f t="shared" si="6"/>
        <v>0</v>
      </c>
      <c r="L114" s="16">
        <f t="shared" si="7"/>
        <v>0</v>
      </c>
    </row>
    <row r="115" spans="1:12" x14ac:dyDescent="0.35">
      <c r="A115" s="140"/>
      <c r="B115" s="23" t="s">
        <v>25</v>
      </c>
      <c r="C115" s="24" t="s">
        <v>101</v>
      </c>
      <c r="D115" s="10">
        <v>1</v>
      </c>
      <c r="E115" s="10">
        <f>E114*D115</f>
        <v>53</v>
      </c>
      <c r="F115" s="10"/>
      <c r="G115" s="15">
        <f t="shared" si="4"/>
        <v>0</v>
      </c>
      <c r="H115" s="36"/>
      <c r="I115" s="15">
        <f t="shared" si="5"/>
        <v>0</v>
      </c>
      <c r="J115" s="49"/>
      <c r="K115" s="15">
        <f t="shared" si="6"/>
        <v>0</v>
      </c>
      <c r="L115" s="16">
        <f t="shared" si="7"/>
        <v>0</v>
      </c>
    </row>
    <row r="116" spans="1:12" x14ac:dyDescent="0.35">
      <c r="A116" s="140"/>
      <c r="B116" s="25" t="s">
        <v>27</v>
      </c>
      <c r="C116" s="7" t="s">
        <v>7</v>
      </c>
      <c r="D116" s="27">
        <v>0.1</v>
      </c>
      <c r="E116" s="10">
        <f>E114*D116</f>
        <v>5.3000000000000007</v>
      </c>
      <c r="F116" s="21"/>
      <c r="G116" s="15">
        <f t="shared" si="4"/>
        <v>0</v>
      </c>
      <c r="H116" s="10"/>
      <c r="I116" s="15">
        <f t="shared" si="5"/>
        <v>0</v>
      </c>
      <c r="J116" s="10"/>
      <c r="K116" s="15">
        <f t="shared" si="6"/>
        <v>0</v>
      </c>
      <c r="L116" s="16">
        <f t="shared" si="7"/>
        <v>0</v>
      </c>
    </row>
    <row r="117" spans="1:12" x14ac:dyDescent="0.35">
      <c r="A117" s="140"/>
      <c r="B117" s="25" t="s">
        <v>107</v>
      </c>
      <c r="C117" s="7" t="s">
        <v>49</v>
      </c>
      <c r="D117" s="26">
        <v>0.7</v>
      </c>
      <c r="E117" s="10">
        <f>E114*D117</f>
        <v>37.099999999999994</v>
      </c>
      <c r="F117" s="10"/>
      <c r="G117" s="15">
        <f t="shared" si="4"/>
        <v>0</v>
      </c>
      <c r="H117" s="10"/>
      <c r="I117" s="15">
        <f t="shared" si="5"/>
        <v>0</v>
      </c>
      <c r="J117" s="10"/>
      <c r="K117" s="15">
        <f t="shared" si="6"/>
        <v>0</v>
      </c>
      <c r="L117" s="16">
        <f t="shared" si="7"/>
        <v>0</v>
      </c>
    </row>
    <row r="118" spans="1:12" x14ac:dyDescent="0.35">
      <c r="A118" s="140"/>
      <c r="B118" s="25" t="s">
        <v>108</v>
      </c>
      <c r="C118" s="7" t="s">
        <v>21</v>
      </c>
      <c r="D118" s="27"/>
      <c r="E118" s="10">
        <v>8.8000000000000007</v>
      </c>
      <c r="F118" s="10"/>
      <c r="G118" s="15">
        <f t="shared" si="4"/>
        <v>0</v>
      </c>
      <c r="H118" s="10"/>
      <c r="I118" s="15">
        <f t="shared" si="5"/>
        <v>0</v>
      </c>
      <c r="J118" s="10"/>
      <c r="K118" s="15">
        <f t="shared" si="6"/>
        <v>0</v>
      </c>
      <c r="L118" s="16">
        <f t="shared" si="7"/>
        <v>0</v>
      </c>
    </row>
    <row r="119" spans="1:12" x14ac:dyDescent="0.35">
      <c r="A119" s="140"/>
      <c r="B119" s="82" t="s">
        <v>109</v>
      </c>
      <c r="C119" s="7" t="s">
        <v>49</v>
      </c>
      <c r="D119" s="5">
        <v>0.59</v>
      </c>
      <c r="E119" s="83">
        <f>E114*D119</f>
        <v>31.27</v>
      </c>
      <c r="F119" s="39"/>
      <c r="G119" s="15">
        <f t="shared" si="4"/>
        <v>0</v>
      </c>
      <c r="H119" s="83"/>
      <c r="I119" s="15">
        <f t="shared" si="5"/>
        <v>0</v>
      </c>
      <c r="J119" s="83"/>
      <c r="K119" s="15">
        <f t="shared" si="6"/>
        <v>0</v>
      </c>
      <c r="L119" s="16">
        <f t="shared" si="7"/>
        <v>0</v>
      </c>
    </row>
    <row r="120" spans="1:12" x14ac:dyDescent="0.35">
      <c r="A120" s="141"/>
      <c r="B120" s="25" t="s">
        <v>105</v>
      </c>
      <c r="C120" s="7" t="s">
        <v>7</v>
      </c>
      <c r="D120" s="27">
        <v>0.25</v>
      </c>
      <c r="E120" s="10">
        <f>E114*D120</f>
        <v>13.25</v>
      </c>
      <c r="F120" s="21"/>
      <c r="G120" s="15">
        <f t="shared" si="4"/>
        <v>0</v>
      </c>
      <c r="H120" s="10"/>
      <c r="I120" s="15">
        <f t="shared" si="5"/>
        <v>0</v>
      </c>
      <c r="J120" s="10"/>
      <c r="K120" s="15">
        <f t="shared" si="6"/>
        <v>0</v>
      </c>
      <c r="L120" s="16">
        <f t="shared" si="7"/>
        <v>0</v>
      </c>
    </row>
    <row r="121" spans="1:12" ht="27" x14ac:dyDescent="0.35">
      <c r="A121" s="136">
        <v>19</v>
      </c>
      <c r="B121" s="17" t="s">
        <v>110</v>
      </c>
      <c r="C121" s="28" t="s">
        <v>100</v>
      </c>
      <c r="D121" s="28"/>
      <c r="E121" s="20">
        <f>1.5*2.25*2*1.2</f>
        <v>8.1</v>
      </c>
      <c r="F121" s="21"/>
      <c r="G121" s="15">
        <f t="shared" si="4"/>
        <v>0</v>
      </c>
      <c r="H121" s="10"/>
      <c r="I121" s="15">
        <f t="shared" si="5"/>
        <v>0</v>
      </c>
      <c r="J121" s="10"/>
      <c r="K121" s="15">
        <f t="shared" si="6"/>
        <v>0</v>
      </c>
      <c r="L121" s="16">
        <f t="shared" si="7"/>
        <v>0</v>
      </c>
    </row>
    <row r="122" spans="1:12" x14ac:dyDescent="0.35">
      <c r="A122" s="137"/>
      <c r="B122" s="30" t="s">
        <v>25</v>
      </c>
      <c r="C122" s="7" t="s">
        <v>19</v>
      </c>
      <c r="D122" s="36">
        <v>1</v>
      </c>
      <c r="E122" s="36">
        <f>E121*D122</f>
        <v>8.1</v>
      </c>
      <c r="F122" s="21"/>
      <c r="G122" s="15">
        <f t="shared" si="4"/>
        <v>0</v>
      </c>
      <c r="H122" s="14"/>
      <c r="I122" s="15">
        <f t="shared" si="5"/>
        <v>0</v>
      </c>
      <c r="J122" s="10"/>
      <c r="K122" s="15">
        <f t="shared" si="6"/>
        <v>0</v>
      </c>
      <c r="L122" s="16">
        <f t="shared" si="7"/>
        <v>0</v>
      </c>
    </row>
    <row r="123" spans="1:12" x14ac:dyDescent="0.35">
      <c r="A123" s="137"/>
      <c r="B123" s="30" t="s">
        <v>53</v>
      </c>
      <c r="C123" s="7" t="s">
        <v>7</v>
      </c>
      <c r="D123" s="7">
        <v>3.0000000000000001E-3</v>
      </c>
      <c r="E123" s="10">
        <f>E121*D123</f>
        <v>2.4299999999999999E-2</v>
      </c>
      <c r="F123" s="21"/>
      <c r="G123" s="15">
        <f t="shared" si="4"/>
        <v>0</v>
      </c>
      <c r="H123" s="10"/>
      <c r="I123" s="15">
        <f t="shared" si="5"/>
        <v>0</v>
      </c>
      <c r="J123" s="10"/>
      <c r="K123" s="15">
        <f t="shared" si="6"/>
        <v>0</v>
      </c>
      <c r="L123" s="16">
        <f t="shared" si="7"/>
        <v>0</v>
      </c>
    </row>
    <row r="124" spans="1:12" x14ac:dyDescent="0.35">
      <c r="A124" s="137"/>
      <c r="B124" s="30" t="s">
        <v>111</v>
      </c>
      <c r="C124" s="7" t="s">
        <v>49</v>
      </c>
      <c r="D124" s="7">
        <f>0.251+0.002</f>
        <v>0.253</v>
      </c>
      <c r="E124" s="10">
        <f>E121*D124</f>
        <v>2.0493000000000001</v>
      </c>
      <c r="F124" s="21"/>
      <c r="G124" s="15">
        <f t="shared" si="4"/>
        <v>0</v>
      </c>
      <c r="H124" s="10"/>
      <c r="I124" s="15">
        <f t="shared" si="5"/>
        <v>0</v>
      </c>
      <c r="J124" s="10"/>
      <c r="K124" s="15">
        <f t="shared" si="6"/>
        <v>0</v>
      </c>
      <c r="L124" s="16">
        <f t="shared" si="7"/>
        <v>0</v>
      </c>
    </row>
    <row r="125" spans="1:12" x14ac:dyDescent="0.35">
      <c r="A125" s="137"/>
      <c r="B125" s="30" t="s">
        <v>112</v>
      </c>
      <c r="C125" s="7" t="s">
        <v>49</v>
      </c>
      <c r="D125" s="7">
        <v>2.7E-2</v>
      </c>
      <c r="E125" s="10">
        <f>E121*D125</f>
        <v>0.21869999999999998</v>
      </c>
      <c r="F125" s="21"/>
      <c r="G125" s="15">
        <f t="shared" si="4"/>
        <v>0</v>
      </c>
      <c r="H125" s="10"/>
      <c r="I125" s="15">
        <f t="shared" si="5"/>
        <v>0</v>
      </c>
      <c r="J125" s="10"/>
      <c r="K125" s="15">
        <f t="shared" si="6"/>
        <v>0</v>
      </c>
      <c r="L125" s="16">
        <f t="shared" si="7"/>
        <v>0</v>
      </c>
    </row>
    <row r="126" spans="1:12" x14ac:dyDescent="0.35">
      <c r="A126" s="138"/>
      <c r="B126" s="30" t="s">
        <v>56</v>
      </c>
      <c r="C126" s="7" t="s">
        <v>7</v>
      </c>
      <c r="D126" s="10">
        <v>1.9E-2</v>
      </c>
      <c r="E126" s="10">
        <f>E121*D126</f>
        <v>0.15389999999999998</v>
      </c>
      <c r="F126" s="21"/>
      <c r="G126" s="15">
        <f t="shared" si="4"/>
        <v>0</v>
      </c>
      <c r="H126" s="10"/>
      <c r="I126" s="15">
        <f t="shared" si="5"/>
        <v>0</v>
      </c>
      <c r="J126" s="10"/>
      <c r="K126" s="15">
        <f t="shared" si="6"/>
        <v>0</v>
      </c>
      <c r="L126" s="16">
        <f t="shared" si="7"/>
        <v>0</v>
      </c>
    </row>
    <row r="127" spans="1:12" x14ac:dyDescent="0.35">
      <c r="A127" s="84"/>
      <c r="B127" s="64" t="s">
        <v>113</v>
      </c>
      <c r="C127" s="48"/>
      <c r="D127" s="66"/>
      <c r="E127" s="39"/>
      <c r="F127" s="39"/>
      <c r="G127" s="15"/>
      <c r="H127" s="39"/>
      <c r="I127" s="15"/>
      <c r="J127" s="39"/>
      <c r="K127" s="15"/>
      <c r="L127" s="16"/>
    </row>
    <row r="128" spans="1:12" ht="40.5" x14ac:dyDescent="0.35">
      <c r="A128" s="124">
        <v>20</v>
      </c>
      <c r="B128" s="60" t="s">
        <v>114</v>
      </c>
      <c r="C128" s="46" t="s">
        <v>66</v>
      </c>
      <c r="D128" s="46"/>
      <c r="E128" s="57">
        <v>1</v>
      </c>
      <c r="F128" s="21"/>
      <c r="G128" s="15">
        <f t="shared" ref="G128:G173" si="12">F128*E128</f>
        <v>0</v>
      </c>
      <c r="H128" s="63"/>
      <c r="I128" s="15">
        <f t="shared" ref="I128:I173" si="13">H128*E128</f>
        <v>0</v>
      </c>
      <c r="J128" s="63"/>
      <c r="K128" s="15">
        <f t="shared" ref="K128:K173" si="14">J128*E128</f>
        <v>0</v>
      </c>
      <c r="L128" s="16">
        <f t="shared" ref="L128:L173" si="15">K128+I128+G128</f>
        <v>0</v>
      </c>
    </row>
    <row r="129" spans="1:12" x14ac:dyDescent="0.35">
      <c r="A129" s="125"/>
      <c r="B129" s="30" t="s">
        <v>25</v>
      </c>
      <c r="C129" s="7" t="s">
        <v>115</v>
      </c>
      <c r="D129" s="36">
        <v>1</v>
      </c>
      <c r="E129" s="36">
        <f>E128*D129</f>
        <v>1</v>
      </c>
      <c r="F129" s="21"/>
      <c r="G129" s="15">
        <f t="shared" si="12"/>
        <v>0</v>
      </c>
      <c r="H129" s="63"/>
      <c r="I129" s="15">
        <f t="shared" si="13"/>
        <v>0</v>
      </c>
      <c r="J129" s="36"/>
      <c r="K129" s="15">
        <f t="shared" si="14"/>
        <v>0</v>
      </c>
      <c r="L129" s="16">
        <f t="shared" si="15"/>
        <v>0</v>
      </c>
    </row>
    <row r="130" spans="1:12" x14ac:dyDescent="0.35">
      <c r="A130" s="125"/>
      <c r="B130" s="29" t="s">
        <v>53</v>
      </c>
      <c r="C130" s="85" t="s">
        <v>7</v>
      </c>
      <c r="D130" s="21">
        <v>7.0000000000000007E-2</v>
      </c>
      <c r="E130" s="21">
        <f>E128*D130</f>
        <v>7.0000000000000007E-2</v>
      </c>
      <c r="F130" s="21"/>
      <c r="G130" s="15">
        <f t="shared" si="12"/>
        <v>0</v>
      </c>
      <c r="H130" s="21"/>
      <c r="I130" s="15">
        <f t="shared" si="13"/>
        <v>0</v>
      </c>
      <c r="J130" s="21"/>
      <c r="K130" s="15">
        <f t="shared" si="14"/>
        <v>0</v>
      </c>
      <c r="L130" s="16">
        <f t="shared" si="15"/>
        <v>0</v>
      </c>
    </row>
    <row r="131" spans="1:12" ht="27" x14ac:dyDescent="0.35">
      <c r="A131" s="125"/>
      <c r="B131" s="30" t="s">
        <v>116</v>
      </c>
      <c r="C131" s="49" t="s">
        <v>115</v>
      </c>
      <c r="D131" s="21">
        <v>1</v>
      </c>
      <c r="E131" s="21">
        <f>E128*D131</f>
        <v>1</v>
      </c>
      <c r="F131" s="21"/>
      <c r="G131" s="15">
        <f t="shared" si="12"/>
        <v>0</v>
      </c>
      <c r="H131" s="21"/>
      <c r="I131" s="15">
        <f t="shared" si="13"/>
        <v>0</v>
      </c>
      <c r="J131" s="21"/>
      <c r="K131" s="15">
        <f t="shared" si="14"/>
        <v>0</v>
      </c>
      <c r="L131" s="16">
        <f t="shared" si="15"/>
        <v>0</v>
      </c>
    </row>
    <row r="132" spans="1:12" x14ac:dyDescent="0.35">
      <c r="A132" s="125"/>
      <c r="B132" s="29" t="s">
        <v>56</v>
      </c>
      <c r="C132" s="85" t="s">
        <v>7</v>
      </c>
      <c r="D132" s="21">
        <v>0.37</v>
      </c>
      <c r="E132" s="21">
        <f>E128*D132</f>
        <v>0.37</v>
      </c>
      <c r="F132" s="21"/>
      <c r="G132" s="15">
        <f t="shared" si="12"/>
        <v>0</v>
      </c>
      <c r="H132" s="21"/>
      <c r="I132" s="15">
        <f t="shared" si="13"/>
        <v>0</v>
      </c>
      <c r="J132" s="21"/>
      <c r="K132" s="15">
        <f t="shared" si="14"/>
        <v>0</v>
      </c>
      <c r="L132" s="16">
        <f t="shared" si="15"/>
        <v>0</v>
      </c>
    </row>
    <row r="133" spans="1:12" x14ac:dyDescent="0.35">
      <c r="A133" s="126">
        <v>21</v>
      </c>
      <c r="B133" s="86" t="s">
        <v>117</v>
      </c>
      <c r="C133" s="28" t="s">
        <v>115</v>
      </c>
      <c r="D133" s="28"/>
      <c r="E133" s="20">
        <v>1</v>
      </c>
      <c r="F133" s="10"/>
      <c r="G133" s="11">
        <f t="shared" si="12"/>
        <v>0</v>
      </c>
      <c r="H133" s="10"/>
      <c r="I133" s="11">
        <f t="shared" si="13"/>
        <v>0</v>
      </c>
      <c r="J133" s="10"/>
      <c r="K133" s="11">
        <f t="shared" si="14"/>
        <v>0</v>
      </c>
      <c r="L133" s="16">
        <f t="shared" si="15"/>
        <v>0</v>
      </c>
    </row>
    <row r="134" spans="1:12" x14ac:dyDescent="0.35">
      <c r="A134" s="127"/>
      <c r="B134" s="30" t="s">
        <v>25</v>
      </c>
      <c r="C134" s="7" t="s">
        <v>115</v>
      </c>
      <c r="D134" s="36">
        <v>1</v>
      </c>
      <c r="E134" s="36">
        <f>E133*D134</f>
        <v>1</v>
      </c>
      <c r="F134" s="21"/>
      <c r="G134" s="11">
        <f t="shared" si="12"/>
        <v>0</v>
      </c>
      <c r="H134" s="21"/>
      <c r="I134" s="11">
        <f t="shared" si="13"/>
        <v>0</v>
      </c>
      <c r="J134" s="10"/>
      <c r="K134" s="11">
        <f t="shared" si="14"/>
        <v>0</v>
      </c>
      <c r="L134" s="16">
        <f t="shared" si="15"/>
        <v>0</v>
      </c>
    </row>
    <row r="135" spans="1:12" x14ac:dyDescent="0.35">
      <c r="A135" s="127"/>
      <c r="B135" s="37" t="s">
        <v>53</v>
      </c>
      <c r="C135" s="6" t="s">
        <v>7</v>
      </c>
      <c r="D135" s="59">
        <v>0.02</v>
      </c>
      <c r="E135" s="39">
        <f>D135*E133</f>
        <v>0.02</v>
      </c>
      <c r="F135" s="39"/>
      <c r="G135" s="11">
        <f t="shared" si="12"/>
        <v>0</v>
      </c>
      <c r="H135" s="39"/>
      <c r="I135" s="11">
        <f t="shared" si="13"/>
        <v>0</v>
      </c>
      <c r="J135" s="39"/>
      <c r="K135" s="11">
        <f t="shared" si="14"/>
        <v>0</v>
      </c>
      <c r="L135" s="16">
        <f t="shared" si="15"/>
        <v>0</v>
      </c>
    </row>
    <row r="136" spans="1:12" x14ac:dyDescent="0.35">
      <c r="A136" s="127"/>
      <c r="B136" s="40" t="s">
        <v>118</v>
      </c>
      <c r="C136" s="48" t="s">
        <v>115</v>
      </c>
      <c r="D136" s="41">
        <v>1</v>
      </c>
      <c r="E136" s="21">
        <f>E133*D136</f>
        <v>1</v>
      </c>
      <c r="F136" s="21"/>
      <c r="G136" s="11">
        <f t="shared" si="12"/>
        <v>0</v>
      </c>
      <c r="H136" s="21"/>
      <c r="I136" s="11">
        <f t="shared" si="13"/>
        <v>0</v>
      </c>
      <c r="J136" s="21"/>
      <c r="K136" s="11">
        <f t="shared" si="14"/>
        <v>0</v>
      </c>
      <c r="L136" s="16">
        <f t="shared" si="15"/>
        <v>0</v>
      </c>
    </row>
    <row r="137" spans="1:12" x14ac:dyDescent="0.35">
      <c r="A137" s="128"/>
      <c r="B137" s="73" t="s">
        <v>56</v>
      </c>
      <c r="C137" s="49" t="s">
        <v>7</v>
      </c>
      <c r="D137" s="87">
        <v>0.11</v>
      </c>
      <c r="E137" s="36">
        <f>D137*E133</f>
        <v>0.11</v>
      </c>
      <c r="F137" s="36"/>
      <c r="G137" s="11">
        <f t="shared" si="12"/>
        <v>0</v>
      </c>
      <c r="H137" s="36"/>
      <c r="I137" s="11">
        <f t="shared" si="13"/>
        <v>0</v>
      </c>
      <c r="J137" s="36"/>
      <c r="K137" s="11">
        <f t="shared" si="14"/>
        <v>0</v>
      </c>
      <c r="L137" s="16">
        <f t="shared" si="15"/>
        <v>0</v>
      </c>
    </row>
    <row r="138" spans="1:12" ht="27" x14ac:dyDescent="0.35">
      <c r="A138" s="124">
        <v>22</v>
      </c>
      <c r="B138" s="60" t="s">
        <v>119</v>
      </c>
      <c r="C138" s="46" t="s">
        <v>96</v>
      </c>
      <c r="D138" s="46"/>
      <c r="E138" s="57">
        <v>20</v>
      </c>
      <c r="F138" s="21"/>
      <c r="G138" s="15">
        <f t="shared" si="12"/>
        <v>0</v>
      </c>
      <c r="H138" s="63"/>
      <c r="I138" s="15">
        <f t="shared" si="13"/>
        <v>0</v>
      </c>
      <c r="J138" s="63"/>
      <c r="K138" s="15">
        <f t="shared" si="14"/>
        <v>0</v>
      </c>
      <c r="L138" s="16">
        <f t="shared" si="15"/>
        <v>0</v>
      </c>
    </row>
    <row r="139" spans="1:12" x14ac:dyDescent="0.35">
      <c r="A139" s="125"/>
      <c r="B139" s="30" t="s">
        <v>25</v>
      </c>
      <c r="C139" s="7" t="s">
        <v>115</v>
      </c>
      <c r="D139" s="36">
        <v>1</v>
      </c>
      <c r="E139" s="36">
        <f>E138*D139</f>
        <v>20</v>
      </c>
      <c r="F139" s="21"/>
      <c r="G139" s="15">
        <f t="shared" si="12"/>
        <v>0</v>
      </c>
      <c r="H139" s="63"/>
      <c r="I139" s="15">
        <f t="shared" si="13"/>
        <v>0</v>
      </c>
      <c r="J139" s="36"/>
      <c r="K139" s="15">
        <f t="shared" si="14"/>
        <v>0</v>
      </c>
      <c r="L139" s="16">
        <f t="shared" si="15"/>
        <v>0</v>
      </c>
    </row>
    <row r="140" spans="1:12" x14ac:dyDescent="0.35">
      <c r="A140" s="125"/>
      <c r="B140" s="29" t="s">
        <v>53</v>
      </c>
      <c r="C140" s="85" t="s">
        <v>7</v>
      </c>
      <c r="D140" s="42">
        <v>2.0999999999999999E-3</v>
      </c>
      <c r="E140" s="21">
        <f>E138*D140</f>
        <v>4.1999999999999996E-2</v>
      </c>
      <c r="F140" s="21"/>
      <c r="G140" s="15">
        <f t="shared" si="12"/>
        <v>0</v>
      </c>
      <c r="H140" s="21"/>
      <c r="I140" s="15">
        <f t="shared" si="13"/>
        <v>0</v>
      </c>
      <c r="J140" s="21"/>
      <c r="K140" s="15">
        <f t="shared" si="14"/>
        <v>0</v>
      </c>
      <c r="L140" s="16">
        <f t="shared" si="15"/>
        <v>0</v>
      </c>
    </row>
    <row r="141" spans="1:12" x14ac:dyDescent="0.35">
      <c r="A141" s="125"/>
      <c r="B141" s="29" t="s">
        <v>120</v>
      </c>
      <c r="C141" s="85" t="s">
        <v>115</v>
      </c>
      <c r="D141" s="21">
        <v>1</v>
      </c>
      <c r="E141" s="21">
        <f>E138*D141</f>
        <v>20</v>
      </c>
      <c r="F141" s="21"/>
      <c r="G141" s="15">
        <f t="shared" si="12"/>
        <v>0</v>
      </c>
      <c r="H141" s="21"/>
      <c r="I141" s="15">
        <f t="shared" si="13"/>
        <v>0</v>
      </c>
      <c r="J141" s="21"/>
      <c r="K141" s="15">
        <f t="shared" si="14"/>
        <v>0</v>
      </c>
      <c r="L141" s="16">
        <f t="shared" si="15"/>
        <v>0</v>
      </c>
    </row>
    <row r="142" spans="1:12" x14ac:dyDescent="0.35">
      <c r="A142" s="129"/>
      <c r="B142" s="29" t="s">
        <v>56</v>
      </c>
      <c r="C142" s="85" t="s">
        <v>7</v>
      </c>
      <c r="D142" s="41">
        <v>0.156</v>
      </c>
      <c r="E142" s="21">
        <f>E138*D142</f>
        <v>3.12</v>
      </c>
      <c r="F142" s="21"/>
      <c r="G142" s="15">
        <f t="shared" si="12"/>
        <v>0</v>
      </c>
      <c r="H142" s="21"/>
      <c r="I142" s="15">
        <f t="shared" si="13"/>
        <v>0</v>
      </c>
      <c r="J142" s="21"/>
      <c r="K142" s="15">
        <f t="shared" si="14"/>
        <v>0</v>
      </c>
      <c r="L142" s="16">
        <f t="shared" si="15"/>
        <v>0</v>
      </c>
    </row>
    <row r="143" spans="1:12" x14ac:dyDescent="0.35">
      <c r="A143" s="130">
        <v>23</v>
      </c>
      <c r="B143" s="88" t="s">
        <v>121</v>
      </c>
      <c r="C143" s="89" t="s">
        <v>29</v>
      </c>
      <c r="D143" s="90"/>
      <c r="E143" s="57">
        <f>E146+E147+E148+E149</f>
        <v>7</v>
      </c>
      <c r="F143" s="21"/>
      <c r="G143" s="15">
        <f t="shared" si="12"/>
        <v>0</v>
      </c>
      <c r="H143" s="21"/>
      <c r="I143" s="15">
        <f t="shared" si="13"/>
        <v>0</v>
      </c>
      <c r="J143" s="21"/>
      <c r="K143" s="15">
        <f t="shared" si="14"/>
        <v>0</v>
      </c>
      <c r="L143" s="16">
        <f t="shared" si="15"/>
        <v>0</v>
      </c>
    </row>
    <row r="144" spans="1:12" x14ac:dyDescent="0.35">
      <c r="A144" s="131"/>
      <c r="B144" s="30" t="s">
        <v>25</v>
      </c>
      <c r="C144" s="7" t="s">
        <v>115</v>
      </c>
      <c r="D144" s="36">
        <v>1</v>
      </c>
      <c r="E144" s="36">
        <f>E143*D144</f>
        <v>7</v>
      </c>
      <c r="F144" s="21"/>
      <c r="G144" s="15">
        <f t="shared" si="12"/>
        <v>0</v>
      </c>
      <c r="H144" s="63"/>
      <c r="I144" s="15">
        <f t="shared" si="13"/>
        <v>0</v>
      </c>
      <c r="J144" s="36"/>
      <c r="K144" s="15">
        <f t="shared" si="14"/>
        <v>0</v>
      </c>
      <c r="L144" s="16">
        <f t="shared" si="15"/>
        <v>0</v>
      </c>
    </row>
    <row r="145" spans="1:12" x14ac:dyDescent="0.35">
      <c r="A145" s="131"/>
      <c r="B145" s="29" t="s">
        <v>53</v>
      </c>
      <c r="C145" s="85" t="s">
        <v>7</v>
      </c>
      <c r="D145" s="42">
        <v>0.151</v>
      </c>
      <c r="E145" s="21">
        <f>E143*D145</f>
        <v>1.0569999999999999</v>
      </c>
      <c r="F145" s="21"/>
      <c r="G145" s="15">
        <f t="shared" si="12"/>
        <v>0</v>
      </c>
      <c r="H145" s="21"/>
      <c r="I145" s="15">
        <f t="shared" si="13"/>
        <v>0</v>
      </c>
      <c r="J145" s="21"/>
      <c r="K145" s="15">
        <f t="shared" si="14"/>
        <v>0</v>
      </c>
      <c r="L145" s="16">
        <f t="shared" si="15"/>
        <v>0</v>
      </c>
    </row>
    <row r="146" spans="1:12" x14ac:dyDescent="0.35">
      <c r="A146" s="131"/>
      <c r="B146" s="29" t="s">
        <v>122</v>
      </c>
      <c r="C146" s="85" t="s">
        <v>29</v>
      </c>
      <c r="D146" s="91"/>
      <c r="E146" s="21">
        <v>4</v>
      </c>
      <c r="F146" s="92"/>
      <c r="G146" s="15">
        <f t="shared" si="12"/>
        <v>0</v>
      </c>
      <c r="H146" s="92"/>
      <c r="I146" s="15">
        <f t="shared" si="13"/>
        <v>0</v>
      </c>
      <c r="J146" s="92"/>
      <c r="K146" s="15">
        <f t="shared" si="14"/>
        <v>0</v>
      </c>
      <c r="L146" s="16">
        <f t="shared" si="15"/>
        <v>0</v>
      </c>
    </row>
    <row r="147" spans="1:12" x14ac:dyDescent="0.35">
      <c r="A147" s="131"/>
      <c r="B147" s="29" t="s">
        <v>123</v>
      </c>
      <c r="C147" s="85" t="s">
        <v>29</v>
      </c>
      <c r="D147" s="91"/>
      <c r="E147" s="21">
        <v>1</v>
      </c>
      <c r="F147" s="92"/>
      <c r="G147" s="15">
        <f t="shared" si="12"/>
        <v>0</v>
      </c>
      <c r="H147" s="92"/>
      <c r="I147" s="15">
        <f t="shared" si="13"/>
        <v>0</v>
      </c>
      <c r="J147" s="92"/>
      <c r="K147" s="15">
        <f t="shared" si="14"/>
        <v>0</v>
      </c>
      <c r="L147" s="16">
        <f t="shared" si="15"/>
        <v>0</v>
      </c>
    </row>
    <row r="148" spans="1:12" x14ac:dyDescent="0.35">
      <c r="A148" s="131"/>
      <c r="B148" s="29" t="s">
        <v>124</v>
      </c>
      <c r="C148" s="85" t="s">
        <v>29</v>
      </c>
      <c r="D148" s="91"/>
      <c r="E148" s="21">
        <v>1</v>
      </c>
      <c r="F148" s="92"/>
      <c r="G148" s="15">
        <f t="shared" si="12"/>
        <v>0</v>
      </c>
      <c r="H148" s="92"/>
      <c r="I148" s="15">
        <f t="shared" si="13"/>
        <v>0</v>
      </c>
      <c r="J148" s="92"/>
      <c r="K148" s="15">
        <f t="shared" si="14"/>
        <v>0</v>
      </c>
      <c r="L148" s="16">
        <f t="shared" si="15"/>
        <v>0</v>
      </c>
    </row>
    <row r="149" spans="1:12" x14ac:dyDescent="0.35">
      <c r="A149" s="131"/>
      <c r="B149" s="29" t="s">
        <v>125</v>
      </c>
      <c r="C149" s="85" t="s">
        <v>29</v>
      </c>
      <c r="D149" s="91"/>
      <c r="E149" s="21">
        <v>1</v>
      </c>
      <c r="F149" s="92"/>
      <c r="G149" s="15">
        <f t="shared" si="12"/>
        <v>0</v>
      </c>
      <c r="H149" s="92"/>
      <c r="I149" s="15">
        <f t="shared" si="13"/>
        <v>0</v>
      </c>
      <c r="J149" s="92"/>
      <c r="K149" s="15">
        <f t="shared" si="14"/>
        <v>0</v>
      </c>
      <c r="L149" s="16">
        <f t="shared" si="15"/>
        <v>0</v>
      </c>
    </row>
    <row r="150" spans="1:12" x14ac:dyDescent="0.35">
      <c r="A150" s="131"/>
      <c r="B150" s="29" t="s">
        <v>126</v>
      </c>
      <c r="C150" s="85" t="s">
        <v>29</v>
      </c>
      <c r="D150" s="91"/>
      <c r="E150" s="21">
        <v>10</v>
      </c>
      <c r="F150" s="92"/>
      <c r="G150" s="15">
        <f t="shared" si="12"/>
        <v>0</v>
      </c>
      <c r="H150" s="92"/>
      <c r="I150" s="15">
        <f t="shared" si="13"/>
        <v>0</v>
      </c>
      <c r="J150" s="92"/>
      <c r="K150" s="15">
        <f t="shared" si="14"/>
        <v>0</v>
      </c>
      <c r="L150" s="16">
        <f t="shared" si="15"/>
        <v>0</v>
      </c>
    </row>
    <row r="151" spans="1:12" x14ac:dyDescent="0.35">
      <c r="A151" s="132"/>
      <c r="B151" s="29" t="s">
        <v>56</v>
      </c>
      <c r="C151" s="85" t="s">
        <v>7</v>
      </c>
      <c r="D151" s="41"/>
      <c r="E151" s="21">
        <f>(G146+G147+G148+G149+G150)*0.2/4</f>
        <v>0</v>
      </c>
      <c r="F151" s="21"/>
      <c r="G151" s="15">
        <f t="shared" si="12"/>
        <v>0</v>
      </c>
      <c r="H151" s="21"/>
      <c r="I151" s="15">
        <f t="shared" si="13"/>
        <v>0</v>
      </c>
      <c r="J151" s="21"/>
      <c r="K151" s="15">
        <f t="shared" si="14"/>
        <v>0</v>
      </c>
      <c r="L151" s="16">
        <f t="shared" si="15"/>
        <v>0</v>
      </c>
    </row>
    <row r="152" spans="1:12" ht="40.5" x14ac:dyDescent="0.35">
      <c r="A152" s="124">
        <v>24</v>
      </c>
      <c r="B152" s="60" t="s">
        <v>127</v>
      </c>
      <c r="C152" s="46" t="s">
        <v>128</v>
      </c>
      <c r="D152" s="46"/>
      <c r="E152" s="57">
        <v>32</v>
      </c>
      <c r="F152" s="21"/>
      <c r="G152" s="15">
        <f t="shared" si="12"/>
        <v>0</v>
      </c>
      <c r="H152" s="63"/>
      <c r="I152" s="15">
        <f t="shared" si="13"/>
        <v>0</v>
      </c>
      <c r="J152" s="63"/>
      <c r="K152" s="15">
        <f t="shared" si="14"/>
        <v>0</v>
      </c>
      <c r="L152" s="16">
        <f t="shared" si="15"/>
        <v>0</v>
      </c>
    </row>
    <row r="153" spans="1:12" x14ac:dyDescent="0.35">
      <c r="A153" s="125"/>
      <c r="B153" s="30" t="s">
        <v>25</v>
      </c>
      <c r="C153" s="7" t="s">
        <v>115</v>
      </c>
      <c r="D153" s="36">
        <v>1</v>
      </c>
      <c r="E153" s="36">
        <f>E152*D153</f>
        <v>32</v>
      </c>
      <c r="F153" s="21"/>
      <c r="G153" s="15">
        <f t="shared" si="12"/>
        <v>0</v>
      </c>
      <c r="H153" s="63"/>
      <c r="I153" s="15">
        <f t="shared" si="13"/>
        <v>0</v>
      </c>
      <c r="J153" s="36"/>
      <c r="K153" s="15">
        <f t="shared" si="14"/>
        <v>0</v>
      </c>
      <c r="L153" s="16">
        <f t="shared" si="15"/>
        <v>0</v>
      </c>
    </row>
    <row r="154" spans="1:12" x14ac:dyDescent="0.35">
      <c r="A154" s="125"/>
      <c r="B154" s="29" t="s">
        <v>53</v>
      </c>
      <c r="C154" s="13" t="s">
        <v>7</v>
      </c>
      <c r="D154" s="93">
        <v>2.5700000000000001E-2</v>
      </c>
      <c r="E154" s="10">
        <f>D154*E152</f>
        <v>0.82240000000000002</v>
      </c>
      <c r="F154" s="36"/>
      <c r="G154" s="15">
        <f t="shared" si="12"/>
        <v>0</v>
      </c>
      <c r="H154" s="36"/>
      <c r="I154" s="15">
        <f t="shared" si="13"/>
        <v>0</v>
      </c>
      <c r="J154" s="36"/>
      <c r="K154" s="15">
        <f t="shared" si="14"/>
        <v>0</v>
      </c>
      <c r="L154" s="16">
        <f t="shared" si="15"/>
        <v>0</v>
      </c>
    </row>
    <row r="155" spans="1:12" x14ac:dyDescent="0.35">
      <c r="A155" s="125"/>
      <c r="B155" s="29" t="s">
        <v>129</v>
      </c>
      <c r="C155" s="13" t="s">
        <v>21</v>
      </c>
      <c r="D155" s="14">
        <v>1</v>
      </c>
      <c r="E155" s="10">
        <f>E152</f>
        <v>32</v>
      </c>
      <c r="F155" s="36"/>
      <c r="G155" s="15">
        <f t="shared" si="12"/>
        <v>0</v>
      </c>
      <c r="H155" s="36"/>
      <c r="I155" s="15">
        <f t="shared" si="13"/>
        <v>0</v>
      </c>
      <c r="J155" s="36"/>
      <c r="K155" s="15">
        <f t="shared" si="14"/>
        <v>0</v>
      </c>
      <c r="L155" s="16">
        <f t="shared" si="15"/>
        <v>0</v>
      </c>
    </row>
    <row r="156" spans="1:12" x14ac:dyDescent="0.35">
      <c r="A156" s="129"/>
      <c r="B156" s="29" t="s">
        <v>56</v>
      </c>
      <c r="C156" s="13" t="s">
        <v>7</v>
      </c>
      <c r="D156" s="94">
        <v>4.5699999999999998E-2</v>
      </c>
      <c r="E156" s="10">
        <f>D156*E152</f>
        <v>1.4623999999999999</v>
      </c>
      <c r="F156" s="36"/>
      <c r="G156" s="15">
        <f t="shared" si="12"/>
        <v>0</v>
      </c>
      <c r="H156" s="36"/>
      <c r="I156" s="15">
        <f t="shared" si="13"/>
        <v>0</v>
      </c>
      <c r="J156" s="36"/>
      <c r="K156" s="15">
        <f t="shared" si="14"/>
        <v>0</v>
      </c>
      <c r="L156" s="16">
        <f t="shared" si="15"/>
        <v>0</v>
      </c>
    </row>
    <row r="157" spans="1:12" x14ac:dyDescent="0.35">
      <c r="A157" s="84"/>
      <c r="B157" s="28" t="s">
        <v>121</v>
      </c>
      <c r="C157" s="48"/>
      <c r="D157" s="48"/>
      <c r="E157" s="21"/>
      <c r="F157" s="21"/>
      <c r="G157" s="15">
        <f t="shared" si="12"/>
        <v>0</v>
      </c>
      <c r="H157" s="63"/>
      <c r="I157" s="15">
        <f t="shared" si="13"/>
        <v>0</v>
      </c>
      <c r="J157" s="63"/>
      <c r="K157" s="15">
        <f t="shared" si="14"/>
        <v>0</v>
      </c>
      <c r="L157" s="16">
        <f t="shared" si="15"/>
        <v>0</v>
      </c>
    </row>
    <row r="158" spans="1:12" x14ac:dyDescent="0.35">
      <c r="A158" s="133"/>
      <c r="B158" s="29" t="s">
        <v>130</v>
      </c>
      <c r="C158" s="13" t="s">
        <v>29</v>
      </c>
      <c r="D158" s="14"/>
      <c r="E158" s="10">
        <v>2</v>
      </c>
      <c r="F158" s="10"/>
      <c r="G158" s="15">
        <f t="shared" si="12"/>
        <v>0</v>
      </c>
      <c r="H158" s="10"/>
      <c r="I158" s="15">
        <f t="shared" si="13"/>
        <v>0</v>
      </c>
      <c r="J158" s="36"/>
      <c r="K158" s="15">
        <f t="shared" si="14"/>
        <v>0</v>
      </c>
      <c r="L158" s="16">
        <f t="shared" si="15"/>
        <v>0</v>
      </c>
    </row>
    <row r="159" spans="1:12" x14ac:dyDescent="0.35">
      <c r="A159" s="134"/>
      <c r="B159" s="29" t="s">
        <v>131</v>
      </c>
      <c r="C159" s="13" t="s">
        <v>29</v>
      </c>
      <c r="D159" s="14"/>
      <c r="E159" s="10">
        <v>4</v>
      </c>
      <c r="F159" s="10"/>
      <c r="G159" s="15">
        <f t="shared" si="12"/>
        <v>0</v>
      </c>
      <c r="H159" s="10"/>
      <c r="I159" s="15">
        <f t="shared" si="13"/>
        <v>0</v>
      </c>
      <c r="J159" s="36"/>
      <c r="K159" s="15">
        <f t="shared" si="14"/>
        <v>0</v>
      </c>
      <c r="L159" s="16">
        <f t="shared" si="15"/>
        <v>0</v>
      </c>
    </row>
    <row r="160" spans="1:12" x14ac:dyDescent="0.35">
      <c r="A160" s="134"/>
      <c r="B160" s="29" t="s">
        <v>132</v>
      </c>
      <c r="C160" s="13" t="s">
        <v>29</v>
      </c>
      <c r="D160" s="14"/>
      <c r="E160" s="10">
        <v>4</v>
      </c>
      <c r="F160" s="36"/>
      <c r="G160" s="15">
        <f t="shared" si="12"/>
        <v>0</v>
      </c>
      <c r="H160" s="36"/>
      <c r="I160" s="15">
        <f t="shared" si="13"/>
        <v>0</v>
      </c>
      <c r="J160" s="36"/>
      <c r="K160" s="15">
        <f t="shared" si="14"/>
        <v>0</v>
      </c>
      <c r="L160" s="16">
        <f t="shared" si="15"/>
        <v>0</v>
      </c>
    </row>
    <row r="161" spans="1:12" x14ac:dyDescent="0.35">
      <c r="A161" s="134"/>
      <c r="B161" s="29" t="s">
        <v>133</v>
      </c>
      <c r="C161" s="13" t="s">
        <v>29</v>
      </c>
      <c r="D161" s="14"/>
      <c r="E161" s="10">
        <v>2</v>
      </c>
      <c r="F161" s="36"/>
      <c r="G161" s="15">
        <f t="shared" si="12"/>
        <v>0</v>
      </c>
      <c r="H161" s="36"/>
      <c r="I161" s="15">
        <f t="shared" si="13"/>
        <v>0</v>
      </c>
      <c r="J161" s="36"/>
      <c r="K161" s="15">
        <f t="shared" si="14"/>
        <v>0</v>
      </c>
      <c r="L161" s="16">
        <f t="shared" si="15"/>
        <v>0</v>
      </c>
    </row>
    <row r="162" spans="1:12" x14ac:dyDescent="0.35">
      <c r="A162" s="135"/>
      <c r="B162" s="29" t="s">
        <v>134</v>
      </c>
      <c r="C162" s="13" t="s">
        <v>29</v>
      </c>
      <c r="D162" s="95"/>
      <c r="E162" s="36">
        <v>4</v>
      </c>
      <c r="F162" s="36"/>
      <c r="G162" s="15">
        <f t="shared" si="12"/>
        <v>0</v>
      </c>
      <c r="H162" s="36"/>
      <c r="I162" s="15">
        <f t="shared" si="13"/>
        <v>0</v>
      </c>
      <c r="J162" s="36"/>
      <c r="K162" s="15">
        <f t="shared" si="14"/>
        <v>0</v>
      </c>
      <c r="L162" s="16">
        <f t="shared" si="15"/>
        <v>0</v>
      </c>
    </row>
    <row r="163" spans="1:12" x14ac:dyDescent="0.35">
      <c r="A163" s="96"/>
      <c r="B163" s="97" t="s">
        <v>135</v>
      </c>
      <c r="C163" s="98"/>
      <c r="D163" s="36"/>
      <c r="E163" s="36"/>
      <c r="F163" s="36"/>
      <c r="G163" s="15">
        <f t="shared" si="12"/>
        <v>0</v>
      </c>
      <c r="H163" s="36"/>
      <c r="I163" s="15">
        <f t="shared" si="13"/>
        <v>0</v>
      </c>
      <c r="J163" s="36"/>
      <c r="K163" s="15">
        <f t="shared" si="14"/>
        <v>0</v>
      </c>
      <c r="L163" s="16">
        <f t="shared" si="15"/>
        <v>0</v>
      </c>
    </row>
    <row r="164" spans="1:12" ht="40.5" x14ac:dyDescent="0.35">
      <c r="A164" s="84">
        <v>25</v>
      </c>
      <c r="B164" s="99" t="s">
        <v>136</v>
      </c>
      <c r="C164" s="48" t="s">
        <v>66</v>
      </c>
      <c r="D164" s="66"/>
      <c r="E164" s="39">
        <v>1</v>
      </c>
      <c r="F164" s="39"/>
      <c r="G164" s="15">
        <f t="shared" si="12"/>
        <v>0</v>
      </c>
      <c r="H164" s="39"/>
      <c r="I164" s="15">
        <f t="shared" si="13"/>
        <v>0</v>
      </c>
      <c r="J164" s="39"/>
      <c r="K164" s="15">
        <f t="shared" si="14"/>
        <v>0</v>
      </c>
      <c r="L164" s="16">
        <f t="shared" si="15"/>
        <v>0</v>
      </c>
    </row>
    <row r="165" spans="1:12" x14ac:dyDescent="0.35">
      <c r="A165" s="84">
        <v>26</v>
      </c>
      <c r="B165" s="100" t="s">
        <v>137</v>
      </c>
      <c r="C165" s="48" t="s">
        <v>29</v>
      </c>
      <c r="D165" s="66"/>
      <c r="E165" s="39">
        <v>4</v>
      </c>
      <c r="F165" s="39"/>
      <c r="G165" s="15">
        <f t="shared" si="12"/>
        <v>0</v>
      </c>
      <c r="H165" s="39"/>
      <c r="I165" s="15">
        <f t="shared" si="13"/>
        <v>0</v>
      </c>
      <c r="J165" s="39"/>
      <c r="K165" s="15">
        <f t="shared" si="14"/>
        <v>0</v>
      </c>
      <c r="L165" s="16">
        <f t="shared" si="15"/>
        <v>0</v>
      </c>
    </row>
    <row r="166" spans="1:12" ht="27" x14ac:dyDescent="0.35">
      <c r="A166" s="84">
        <v>27</v>
      </c>
      <c r="B166" s="99" t="s">
        <v>138</v>
      </c>
      <c r="C166" s="48" t="s">
        <v>29</v>
      </c>
      <c r="D166" s="66"/>
      <c r="E166" s="39">
        <v>3</v>
      </c>
      <c r="F166" s="39"/>
      <c r="G166" s="15">
        <f t="shared" si="12"/>
        <v>0</v>
      </c>
      <c r="H166" s="39"/>
      <c r="I166" s="15">
        <f t="shared" si="13"/>
        <v>0</v>
      </c>
      <c r="J166" s="39"/>
      <c r="K166" s="15">
        <f t="shared" si="14"/>
        <v>0</v>
      </c>
      <c r="L166" s="16">
        <f t="shared" si="15"/>
        <v>0</v>
      </c>
    </row>
    <row r="167" spans="1:12" x14ac:dyDescent="0.35">
      <c r="A167" s="84">
        <v>28</v>
      </c>
      <c r="B167" s="99" t="s">
        <v>139</v>
      </c>
      <c r="C167" s="48" t="s">
        <v>29</v>
      </c>
      <c r="D167" s="66"/>
      <c r="E167" s="39">
        <v>1</v>
      </c>
      <c r="F167" s="39"/>
      <c r="G167" s="15">
        <f t="shared" si="12"/>
        <v>0</v>
      </c>
      <c r="H167" s="39"/>
      <c r="I167" s="15">
        <f t="shared" si="13"/>
        <v>0</v>
      </c>
      <c r="J167" s="39"/>
      <c r="K167" s="15">
        <f t="shared" si="14"/>
        <v>0</v>
      </c>
      <c r="L167" s="16">
        <f t="shared" si="15"/>
        <v>0</v>
      </c>
    </row>
    <row r="168" spans="1:12" ht="40.5" x14ac:dyDescent="0.35">
      <c r="A168" s="84">
        <v>29</v>
      </c>
      <c r="B168" s="99" t="s">
        <v>140</v>
      </c>
      <c r="C168" s="48" t="s">
        <v>128</v>
      </c>
      <c r="D168" s="66"/>
      <c r="E168" s="39">
        <v>35</v>
      </c>
      <c r="F168" s="39"/>
      <c r="G168" s="15">
        <f t="shared" si="12"/>
        <v>0</v>
      </c>
      <c r="H168" s="39"/>
      <c r="I168" s="15">
        <f t="shared" si="13"/>
        <v>0</v>
      </c>
      <c r="J168" s="39"/>
      <c r="K168" s="15">
        <f t="shared" si="14"/>
        <v>0</v>
      </c>
      <c r="L168" s="16">
        <f t="shared" si="15"/>
        <v>0</v>
      </c>
    </row>
    <row r="169" spans="1:12" x14ac:dyDescent="0.35">
      <c r="A169" s="84">
        <v>30</v>
      </c>
      <c r="B169" s="99" t="s">
        <v>141</v>
      </c>
      <c r="C169" s="48" t="s">
        <v>128</v>
      </c>
      <c r="D169" s="66"/>
      <c r="E169" s="39">
        <v>18</v>
      </c>
      <c r="F169" s="39"/>
      <c r="G169" s="15">
        <f t="shared" si="12"/>
        <v>0</v>
      </c>
      <c r="H169" s="39"/>
      <c r="I169" s="15">
        <f t="shared" si="13"/>
        <v>0</v>
      </c>
      <c r="J169" s="39"/>
      <c r="K169" s="15">
        <f t="shared" si="14"/>
        <v>0</v>
      </c>
      <c r="L169" s="16">
        <f t="shared" si="15"/>
        <v>0</v>
      </c>
    </row>
    <row r="170" spans="1:12" x14ac:dyDescent="0.35">
      <c r="A170" s="84">
        <v>31</v>
      </c>
      <c r="B170" s="99" t="s">
        <v>142</v>
      </c>
      <c r="C170" s="48" t="s">
        <v>128</v>
      </c>
      <c r="D170" s="66"/>
      <c r="E170" s="39">
        <v>25</v>
      </c>
      <c r="F170" s="39"/>
      <c r="G170" s="15">
        <f t="shared" si="12"/>
        <v>0</v>
      </c>
      <c r="H170" s="39"/>
      <c r="I170" s="15">
        <f t="shared" si="13"/>
        <v>0</v>
      </c>
      <c r="J170" s="39"/>
      <c r="K170" s="15">
        <f t="shared" si="14"/>
        <v>0</v>
      </c>
      <c r="L170" s="16">
        <f t="shared" si="15"/>
        <v>0</v>
      </c>
    </row>
    <row r="171" spans="1:12" x14ac:dyDescent="0.35">
      <c r="A171" s="84">
        <v>32</v>
      </c>
      <c r="B171" s="99" t="s">
        <v>143</v>
      </c>
      <c r="C171" s="48" t="s">
        <v>29</v>
      </c>
      <c r="D171" s="66"/>
      <c r="E171" s="39">
        <v>1</v>
      </c>
      <c r="F171" s="39"/>
      <c r="G171" s="15">
        <f t="shared" si="12"/>
        <v>0</v>
      </c>
      <c r="H171" s="39"/>
      <c r="I171" s="15">
        <f t="shared" si="13"/>
        <v>0</v>
      </c>
      <c r="J171" s="39"/>
      <c r="K171" s="15">
        <f t="shared" si="14"/>
        <v>0</v>
      </c>
      <c r="L171" s="16">
        <f t="shared" si="15"/>
        <v>0</v>
      </c>
    </row>
    <row r="172" spans="1:12" x14ac:dyDescent="0.35">
      <c r="A172" s="84">
        <v>33</v>
      </c>
      <c r="B172" s="99" t="s">
        <v>144</v>
      </c>
      <c r="C172" s="48" t="s">
        <v>128</v>
      </c>
      <c r="D172" s="66"/>
      <c r="E172" s="39">
        <v>70</v>
      </c>
      <c r="F172" s="39"/>
      <c r="G172" s="15">
        <f t="shared" si="12"/>
        <v>0</v>
      </c>
      <c r="H172" s="39"/>
      <c r="I172" s="15">
        <f t="shared" si="13"/>
        <v>0</v>
      </c>
      <c r="J172" s="39"/>
      <c r="K172" s="15">
        <f t="shared" si="14"/>
        <v>0</v>
      </c>
      <c r="L172" s="16">
        <f t="shared" si="15"/>
        <v>0</v>
      </c>
    </row>
    <row r="173" spans="1:12" x14ac:dyDescent="0.35">
      <c r="A173" s="84">
        <v>34</v>
      </c>
      <c r="B173" s="99" t="s">
        <v>145</v>
      </c>
      <c r="C173" s="48" t="s">
        <v>7</v>
      </c>
      <c r="D173" s="66"/>
      <c r="E173" s="39">
        <f>SUM(G168+G169+G171+G172)*0.01</f>
        <v>0</v>
      </c>
      <c r="F173" s="39"/>
      <c r="G173" s="15">
        <f t="shared" si="12"/>
        <v>0</v>
      </c>
      <c r="H173" s="39"/>
      <c r="I173" s="15">
        <f t="shared" si="13"/>
        <v>0</v>
      </c>
      <c r="J173" s="39"/>
      <c r="K173" s="15">
        <f t="shared" si="14"/>
        <v>0</v>
      </c>
      <c r="L173" s="16">
        <f t="shared" si="15"/>
        <v>0</v>
      </c>
    </row>
    <row r="174" spans="1:12" ht="40.5" x14ac:dyDescent="0.35">
      <c r="A174" s="84"/>
      <c r="B174" s="55" t="s">
        <v>146</v>
      </c>
      <c r="C174" s="48"/>
      <c r="D174" s="66"/>
      <c r="E174" s="39"/>
      <c r="F174" s="39"/>
      <c r="G174" s="15">
        <f t="shared" si="4"/>
        <v>0</v>
      </c>
      <c r="H174" s="39"/>
      <c r="I174" s="15">
        <f t="shared" si="5"/>
        <v>0</v>
      </c>
      <c r="J174" s="39"/>
      <c r="K174" s="15">
        <f t="shared" si="6"/>
        <v>0</v>
      </c>
      <c r="L174" s="16">
        <f t="shared" si="7"/>
        <v>0</v>
      </c>
    </row>
    <row r="175" spans="1:12" ht="27" x14ac:dyDescent="0.35">
      <c r="A175" s="84">
        <v>35</v>
      </c>
      <c r="B175" s="101" t="s">
        <v>147</v>
      </c>
      <c r="C175" s="102" t="s">
        <v>66</v>
      </c>
      <c r="D175" s="103"/>
      <c r="E175" s="104">
        <v>1</v>
      </c>
      <c r="F175" s="104"/>
      <c r="G175" s="15">
        <f t="shared" si="4"/>
        <v>0</v>
      </c>
      <c r="H175" s="104"/>
      <c r="I175" s="15">
        <f t="shared" si="5"/>
        <v>0</v>
      </c>
      <c r="J175" s="104"/>
      <c r="K175" s="15">
        <f t="shared" si="6"/>
        <v>0</v>
      </c>
      <c r="L175" s="16">
        <f t="shared" si="7"/>
        <v>0</v>
      </c>
    </row>
    <row r="176" spans="1:12" x14ac:dyDescent="0.35">
      <c r="A176" s="84">
        <v>36</v>
      </c>
      <c r="B176" s="105" t="s">
        <v>148</v>
      </c>
      <c r="C176" s="7" t="s">
        <v>29</v>
      </c>
      <c r="D176" s="105"/>
      <c r="E176" s="10">
        <v>5</v>
      </c>
      <c r="F176" s="11"/>
      <c r="G176" s="15">
        <f t="shared" si="4"/>
        <v>0</v>
      </c>
      <c r="H176" s="11"/>
      <c r="I176" s="15">
        <f t="shared" si="5"/>
        <v>0</v>
      </c>
      <c r="J176" s="11"/>
      <c r="K176" s="15">
        <f t="shared" si="6"/>
        <v>0</v>
      </c>
      <c r="L176" s="16">
        <f t="shared" si="7"/>
        <v>0</v>
      </c>
    </row>
    <row r="177" spans="1:12" x14ac:dyDescent="0.35">
      <c r="A177" s="84">
        <v>37</v>
      </c>
      <c r="B177" s="106" t="s">
        <v>149</v>
      </c>
      <c r="C177" s="102" t="s">
        <v>128</v>
      </c>
      <c r="D177" s="103"/>
      <c r="E177" s="104">
        <v>35</v>
      </c>
      <c r="F177" s="104"/>
      <c r="G177" s="15">
        <f t="shared" si="4"/>
        <v>0</v>
      </c>
      <c r="H177" s="104"/>
      <c r="I177" s="15">
        <f t="shared" si="5"/>
        <v>0</v>
      </c>
      <c r="J177" s="104"/>
      <c r="K177" s="15">
        <f t="shared" si="6"/>
        <v>0</v>
      </c>
      <c r="L177" s="16">
        <f t="shared" si="7"/>
        <v>0</v>
      </c>
    </row>
    <row r="178" spans="1:12" ht="27" x14ac:dyDescent="0.35">
      <c r="A178" s="84">
        <v>38</v>
      </c>
      <c r="B178" s="106" t="s">
        <v>150</v>
      </c>
      <c r="C178" s="102" t="s">
        <v>29</v>
      </c>
      <c r="D178" s="103"/>
      <c r="E178" s="104">
        <v>2</v>
      </c>
      <c r="F178" s="11"/>
      <c r="G178" s="15">
        <f t="shared" si="4"/>
        <v>0</v>
      </c>
      <c r="H178" s="104"/>
      <c r="I178" s="15">
        <f t="shared" si="5"/>
        <v>0</v>
      </c>
      <c r="J178" s="104"/>
      <c r="K178" s="15">
        <f t="shared" si="6"/>
        <v>0</v>
      </c>
      <c r="L178" s="16">
        <f t="shared" si="7"/>
        <v>0</v>
      </c>
    </row>
    <row r="179" spans="1:12" ht="67.5" x14ac:dyDescent="0.35">
      <c r="A179" s="84">
        <v>39</v>
      </c>
      <c r="B179" s="107" t="s">
        <v>151</v>
      </c>
      <c r="C179" s="49" t="s">
        <v>21</v>
      </c>
      <c r="D179" s="103"/>
      <c r="E179" s="104">
        <v>30</v>
      </c>
      <c r="F179" s="104"/>
      <c r="G179" s="15">
        <f t="shared" si="4"/>
        <v>0</v>
      </c>
      <c r="H179" s="104"/>
      <c r="I179" s="15">
        <f t="shared" si="5"/>
        <v>0</v>
      </c>
      <c r="J179" s="104"/>
      <c r="K179" s="15">
        <f t="shared" si="6"/>
        <v>0</v>
      </c>
      <c r="L179" s="16">
        <f t="shared" si="7"/>
        <v>0</v>
      </c>
    </row>
    <row r="180" spans="1:12" ht="54" x14ac:dyDescent="0.35">
      <c r="A180" s="84">
        <v>40</v>
      </c>
      <c r="B180" s="107" t="s">
        <v>152</v>
      </c>
      <c r="C180" s="49" t="s">
        <v>66</v>
      </c>
      <c r="D180" s="108"/>
      <c r="E180" s="104">
        <v>1</v>
      </c>
      <c r="F180" s="104"/>
      <c r="G180" s="15">
        <f t="shared" si="4"/>
        <v>0</v>
      </c>
      <c r="H180" s="104"/>
      <c r="I180" s="15">
        <f t="shared" si="5"/>
        <v>0</v>
      </c>
      <c r="J180" s="104"/>
      <c r="K180" s="15">
        <f t="shared" si="6"/>
        <v>0</v>
      </c>
      <c r="L180" s="16">
        <f t="shared" si="7"/>
        <v>0</v>
      </c>
    </row>
    <row r="181" spans="1:12" x14ac:dyDescent="0.35">
      <c r="A181" s="84">
        <v>41</v>
      </c>
      <c r="B181" s="107" t="s">
        <v>153</v>
      </c>
      <c r="C181" s="49" t="s">
        <v>29</v>
      </c>
      <c r="D181" s="109"/>
      <c r="E181" s="104">
        <v>5</v>
      </c>
      <c r="F181" s="104"/>
      <c r="G181" s="15">
        <f t="shared" si="4"/>
        <v>0</v>
      </c>
      <c r="H181" s="104"/>
      <c r="I181" s="15">
        <f t="shared" si="5"/>
        <v>0</v>
      </c>
      <c r="J181" s="104"/>
      <c r="K181" s="15">
        <f t="shared" si="6"/>
        <v>0</v>
      </c>
      <c r="L181" s="16">
        <f t="shared" si="7"/>
        <v>0</v>
      </c>
    </row>
    <row r="182" spans="1:12" x14ac:dyDescent="0.35">
      <c r="A182" s="84">
        <v>42</v>
      </c>
      <c r="B182" s="99" t="s">
        <v>145</v>
      </c>
      <c r="C182" s="48" t="s">
        <v>7</v>
      </c>
      <c r="D182" s="66"/>
      <c r="E182" s="39">
        <f>G177*0.1</f>
        <v>0</v>
      </c>
      <c r="F182" s="39"/>
      <c r="G182" s="15">
        <f t="shared" si="4"/>
        <v>0</v>
      </c>
      <c r="H182" s="39"/>
      <c r="I182" s="15">
        <f t="shared" si="5"/>
        <v>0</v>
      </c>
      <c r="J182" s="39"/>
      <c r="K182" s="15">
        <f t="shared" si="6"/>
        <v>0</v>
      </c>
      <c r="L182" s="16">
        <f t="shared" si="7"/>
        <v>0</v>
      </c>
    </row>
    <row r="183" spans="1:12" x14ac:dyDescent="0.35">
      <c r="A183" s="84"/>
      <c r="B183" s="97" t="s">
        <v>154</v>
      </c>
      <c r="C183" s="48"/>
      <c r="D183" s="66"/>
      <c r="E183" s="39"/>
      <c r="F183" s="39"/>
      <c r="G183" s="15">
        <f t="shared" si="4"/>
        <v>0</v>
      </c>
      <c r="H183" s="39"/>
      <c r="I183" s="15">
        <f t="shared" si="5"/>
        <v>0</v>
      </c>
      <c r="J183" s="39"/>
      <c r="K183" s="15">
        <f t="shared" si="6"/>
        <v>0</v>
      </c>
      <c r="L183" s="16">
        <f t="shared" si="7"/>
        <v>0</v>
      </c>
    </row>
    <row r="184" spans="1:12" x14ac:dyDescent="0.35">
      <c r="A184" s="96">
        <v>43</v>
      </c>
      <c r="B184" s="110" t="s">
        <v>155</v>
      </c>
      <c r="C184" s="66" t="s">
        <v>29</v>
      </c>
      <c r="D184" s="66"/>
      <c r="E184" s="39">
        <v>1</v>
      </c>
      <c r="F184" s="39"/>
      <c r="G184" s="15">
        <f t="shared" si="4"/>
        <v>0</v>
      </c>
      <c r="H184" s="39"/>
      <c r="I184" s="15">
        <f t="shared" si="5"/>
        <v>0</v>
      </c>
      <c r="J184" s="39"/>
      <c r="K184" s="15">
        <f t="shared" si="6"/>
        <v>0</v>
      </c>
      <c r="L184" s="16">
        <f t="shared" si="7"/>
        <v>0</v>
      </c>
    </row>
    <row r="185" spans="1:12" x14ac:dyDescent="0.35">
      <c r="A185" s="96">
        <v>44</v>
      </c>
      <c r="B185" s="110" t="s">
        <v>156</v>
      </c>
      <c r="C185" s="66" t="s">
        <v>21</v>
      </c>
      <c r="D185" s="66"/>
      <c r="E185" s="39">
        <v>6</v>
      </c>
      <c r="F185" s="39"/>
      <c r="G185" s="15">
        <f t="shared" si="4"/>
        <v>0</v>
      </c>
      <c r="H185" s="39"/>
      <c r="I185" s="15">
        <f t="shared" si="5"/>
        <v>0</v>
      </c>
      <c r="J185" s="39"/>
      <c r="K185" s="15">
        <f t="shared" si="6"/>
        <v>0</v>
      </c>
      <c r="L185" s="16">
        <f t="shared" si="7"/>
        <v>0</v>
      </c>
    </row>
    <row r="186" spans="1:12" ht="27" x14ac:dyDescent="0.35">
      <c r="A186" s="96">
        <v>45</v>
      </c>
      <c r="B186" s="37" t="s">
        <v>157</v>
      </c>
      <c r="C186" s="7" t="s">
        <v>115</v>
      </c>
      <c r="D186" s="65"/>
      <c r="E186" s="10">
        <v>2</v>
      </c>
      <c r="F186" s="10"/>
      <c r="G186" s="15">
        <f t="shared" si="4"/>
        <v>0</v>
      </c>
      <c r="H186" s="10"/>
      <c r="I186" s="15">
        <f t="shared" si="5"/>
        <v>0</v>
      </c>
      <c r="J186" s="10"/>
      <c r="K186" s="15">
        <f t="shared" si="6"/>
        <v>0</v>
      </c>
      <c r="L186" s="16">
        <f t="shared" si="7"/>
        <v>0</v>
      </c>
    </row>
    <row r="187" spans="1:12" ht="27" x14ac:dyDescent="0.35">
      <c r="A187" s="96">
        <v>46</v>
      </c>
      <c r="B187" s="72" t="s">
        <v>158</v>
      </c>
      <c r="C187" s="66" t="s">
        <v>29</v>
      </c>
      <c r="D187" s="66"/>
      <c r="E187" s="39">
        <f>G185*0.5/4</f>
        <v>0</v>
      </c>
      <c r="F187" s="39"/>
      <c r="G187" s="15">
        <f t="shared" ref="G187" si="16">F187*E187</f>
        <v>0</v>
      </c>
      <c r="H187" s="39"/>
      <c r="I187" s="15">
        <f t="shared" ref="I187" si="17">H187*E187</f>
        <v>0</v>
      </c>
      <c r="J187" s="39"/>
      <c r="K187" s="15">
        <f t="shared" ref="K187" si="18">J187*E187</f>
        <v>0</v>
      </c>
      <c r="L187" s="16">
        <f t="shared" ref="L187:L188" si="19">K187+I187+G187</f>
        <v>0</v>
      </c>
    </row>
    <row r="188" spans="1:12" x14ac:dyDescent="0.35">
      <c r="A188" s="111"/>
      <c r="B188" s="112" t="s">
        <v>16</v>
      </c>
      <c r="C188" s="112"/>
      <c r="D188" s="112"/>
      <c r="E188" s="111"/>
      <c r="F188" s="111"/>
      <c r="G188" s="113">
        <f>SUM(G9:G187)</f>
        <v>0</v>
      </c>
      <c r="H188" s="113"/>
      <c r="I188" s="113">
        <f>SUM(I9:I187)</f>
        <v>0</v>
      </c>
      <c r="J188" s="113"/>
      <c r="K188" s="113">
        <f>SUM(K9:K187)</f>
        <v>0</v>
      </c>
      <c r="L188" s="114">
        <f t="shared" si="19"/>
        <v>0</v>
      </c>
    </row>
    <row r="189" spans="1:12" x14ac:dyDescent="0.35">
      <c r="A189" s="7"/>
      <c r="B189" s="115" t="s">
        <v>159</v>
      </c>
      <c r="C189" s="116" t="s">
        <v>166</v>
      </c>
      <c r="D189" s="116"/>
      <c r="E189" s="21"/>
      <c r="F189" s="6"/>
      <c r="G189" s="117"/>
      <c r="H189" s="117"/>
      <c r="I189" s="117"/>
      <c r="J189" s="117"/>
      <c r="K189" s="117"/>
      <c r="L189" s="117" t="e">
        <f>G188*C189</f>
        <v>#VALUE!</v>
      </c>
    </row>
    <row r="190" spans="1:12" x14ac:dyDescent="0.35">
      <c r="A190" s="7"/>
      <c r="B190" s="118" t="s">
        <v>16</v>
      </c>
      <c r="C190" s="6"/>
      <c r="D190" s="6"/>
      <c r="E190" s="21"/>
      <c r="F190" s="6"/>
      <c r="G190" s="117"/>
      <c r="H190" s="117"/>
      <c r="I190" s="117"/>
      <c r="J190" s="117"/>
      <c r="K190" s="117"/>
      <c r="L190" s="117" t="e">
        <f>L189+L188</f>
        <v>#VALUE!</v>
      </c>
    </row>
    <row r="191" spans="1:12" x14ac:dyDescent="0.35">
      <c r="A191" s="7"/>
      <c r="B191" s="115" t="s">
        <v>160</v>
      </c>
      <c r="C191" s="116" t="s">
        <v>166</v>
      </c>
      <c r="D191" s="116"/>
      <c r="E191" s="21"/>
      <c r="F191" s="6"/>
      <c r="G191" s="117"/>
      <c r="H191" s="117"/>
      <c r="I191" s="117"/>
      <c r="J191" s="117"/>
      <c r="K191" s="117"/>
      <c r="L191" s="117" t="e">
        <f>L190*C191</f>
        <v>#VALUE!</v>
      </c>
    </row>
    <row r="192" spans="1:12" x14ac:dyDescent="0.35">
      <c r="A192" s="7"/>
      <c r="B192" s="118" t="s">
        <v>16</v>
      </c>
      <c r="C192" s="6"/>
      <c r="D192" s="6"/>
      <c r="E192" s="21"/>
      <c r="F192" s="6"/>
      <c r="G192" s="117"/>
      <c r="H192" s="117"/>
      <c r="I192" s="117"/>
      <c r="J192" s="117"/>
      <c r="K192" s="117"/>
      <c r="L192" s="117" t="e">
        <f>SUM(L190:L191)</f>
        <v>#VALUE!</v>
      </c>
    </row>
    <row r="193" spans="1:12" x14ac:dyDescent="0.35">
      <c r="A193" s="7"/>
      <c r="B193" s="115" t="s">
        <v>161</v>
      </c>
      <c r="C193" s="116" t="s">
        <v>166</v>
      </c>
      <c r="D193" s="116"/>
      <c r="E193" s="21"/>
      <c r="F193" s="6"/>
      <c r="G193" s="117"/>
      <c r="H193" s="117"/>
      <c r="I193" s="117"/>
      <c r="J193" s="117"/>
      <c r="K193" s="117"/>
      <c r="L193" s="117" t="e">
        <f>L192*C193</f>
        <v>#VALUE!</v>
      </c>
    </row>
    <row r="194" spans="1:12" x14ac:dyDescent="0.35">
      <c r="A194" s="7"/>
      <c r="B194" s="118" t="s">
        <v>16</v>
      </c>
      <c r="C194" s="6"/>
      <c r="D194" s="6"/>
      <c r="E194" s="21"/>
      <c r="F194" s="6"/>
      <c r="G194" s="117"/>
      <c r="H194" s="117"/>
      <c r="I194" s="117"/>
      <c r="J194" s="117"/>
      <c r="K194" s="117"/>
      <c r="L194" s="117" t="e">
        <f>SUM(L192:L193)</f>
        <v>#VALUE!</v>
      </c>
    </row>
    <row r="195" spans="1:12" x14ac:dyDescent="0.35">
      <c r="A195" s="7"/>
      <c r="B195" s="115" t="s">
        <v>162</v>
      </c>
      <c r="C195" s="116" t="s">
        <v>166</v>
      </c>
      <c r="D195" s="116"/>
      <c r="E195" s="21"/>
      <c r="F195" s="6"/>
      <c r="G195" s="117"/>
      <c r="H195" s="117"/>
      <c r="I195" s="117"/>
      <c r="J195" s="117"/>
      <c r="K195" s="117"/>
      <c r="L195" s="117" t="e">
        <f>L194*C195</f>
        <v>#VALUE!</v>
      </c>
    </row>
    <row r="196" spans="1:12" x14ac:dyDescent="0.35">
      <c r="A196" s="7"/>
      <c r="B196" s="115" t="s">
        <v>163</v>
      </c>
      <c r="C196" s="116">
        <v>0.02</v>
      </c>
      <c r="D196" s="116"/>
      <c r="E196" s="21"/>
      <c r="F196" s="6"/>
      <c r="G196" s="117"/>
      <c r="H196" s="117"/>
      <c r="I196" s="117"/>
      <c r="J196" s="117"/>
      <c r="K196" s="117"/>
      <c r="L196" s="117">
        <f>I188*C196</f>
        <v>0</v>
      </c>
    </row>
    <row r="197" spans="1:12" x14ac:dyDescent="0.35">
      <c r="A197" s="7"/>
      <c r="B197" s="118" t="s">
        <v>16</v>
      </c>
      <c r="C197" s="6"/>
      <c r="D197" s="6"/>
      <c r="E197" s="21"/>
      <c r="F197" s="6"/>
      <c r="G197" s="117"/>
      <c r="H197" s="117"/>
      <c r="I197" s="117"/>
      <c r="J197" s="117"/>
      <c r="K197" s="117"/>
      <c r="L197" s="117" t="e">
        <f>L196+L195+L194</f>
        <v>#VALUE!</v>
      </c>
    </row>
    <row r="198" spans="1:12" x14ac:dyDescent="0.35">
      <c r="A198" s="7"/>
      <c r="B198" s="119" t="s">
        <v>164</v>
      </c>
      <c r="C198" s="116">
        <v>0.18</v>
      </c>
      <c r="D198" s="116"/>
      <c r="E198" s="21"/>
      <c r="F198" s="6"/>
      <c r="G198" s="117"/>
      <c r="H198" s="117"/>
      <c r="I198" s="117"/>
      <c r="J198" s="117"/>
      <c r="K198" s="117"/>
      <c r="L198" s="117" t="e">
        <f>L197*C198</f>
        <v>#VALUE!</v>
      </c>
    </row>
    <row r="199" spans="1:12" x14ac:dyDescent="0.35">
      <c r="A199" s="120"/>
      <c r="B199" s="121" t="s">
        <v>165</v>
      </c>
      <c r="C199" s="120"/>
      <c r="D199" s="120"/>
      <c r="E199" s="120"/>
      <c r="F199" s="120"/>
      <c r="G199" s="122"/>
      <c r="H199" s="122"/>
      <c r="I199" s="122"/>
      <c r="J199" s="122"/>
      <c r="K199" s="122"/>
      <c r="L199" s="123" t="e">
        <f>L198+L197</f>
        <v>#VALUE!</v>
      </c>
    </row>
  </sheetData>
  <mergeCells count="40">
    <mergeCell ref="A1:J1"/>
    <mergeCell ref="K1:L1"/>
    <mergeCell ref="B2:L2"/>
    <mergeCell ref="A3:L3"/>
    <mergeCell ref="A4:B4"/>
    <mergeCell ref="C4:F4"/>
    <mergeCell ref="A5:F5"/>
    <mergeCell ref="G5:I5"/>
    <mergeCell ref="J5:K5"/>
    <mergeCell ref="A6:A7"/>
    <mergeCell ref="B6:B7"/>
    <mergeCell ref="C6:C7"/>
    <mergeCell ref="D6:D7"/>
    <mergeCell ref="E6:E7"/>
    <mergeCell ref="F6:G6"/>
    <mergeCell ref="H6:I6"/>
    <mergeCell ref="A76:A81"/>
    <mergeCell ref="J6:K6"/>
    <mergeCell ref="L6:L7"/>
    <mergeCell ref="A12:A21"/>
    <mergeCell ref="A22:A31"/>
    <mergeCell ref="A32:A37"/>
    <mergeCell ref="A38:A43"/>
    <mergeCell ref="A44:A51"/>
    <mergeCell ref="A54:A55"/>
    <mergeCell ref="A56:A61"/>
    <mergeCell ref="A62:A66"/>
    <mergeCell ref="A67:A74"/>
    <mergeCell ref="A158:A162"/>
    <mergeCell ref="A82:A87"/>
    <mergeCell ref="A89:A94"/>
    <mergeCell ref="A96:A106"/>
    <mergeCell ref="A107:A113"/>
    <mergeCell ref="A114:A120"/>
    <mergeCell ref="A121:A126"/>
    <mergeCell ref="A128:A132"/>
    <mergeCell ref="A133:A137"/>
    <mergeCell ref="A138:A142"/>
    <mergeCell ref="A143:A151"/>
    <mergeCell ref="A152:A156"/>
  </mergeCells>
  <conditionalFormatting sqref="B13:C13">
    <cfRule type="cellIs" dxfId="3" priority="4" stopIfTrue="1" operator="equal">
      <formula>8223.307275</formula>
    </cfRule>
  </conditionalFormatting>
  <conditionalFormatting sqref="B23:C23">
    <cfRule type="cellIs" dxfId="2" priority="3" stopIfTrue="1" operator="equal">
      <formula>8223.307275</formula>
    </cfRule>
  </conditionalFormatting>
  <conditionalFormatting sqref="B108:C108">
    <cfRule type="cellIs" dxfId="1" priority="1" stopIfTrue="1" operator="equal">
      <formula>8223.307275</formula>
    </cfRule>
  </conditionalFormatting>
  <conditionalFormatting sqref="B115:C115">
    <cfRule type="cellIs" dxfId="0" priority="2" stopIfTrue="1" operator="equal">
      <formula>8223.307275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Khizanishvili</dc:creator>
  <cp:lastModifiedBy>Mari Chutkerashvili</cp:lastModifiedBy>
  <dcterms:created xsi:type="dcterms:W3CDTF">2015-06-05T18:17:20Z</dcterms:created>
  <dcterms:modified xsi:type="dcterms:W3CDTF">2023-08-21T13:31:40Z</dcterms:modified>
</cp:coreProperties>
</file>